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updateLinks="never" defaultThemeVersion="166925"/>
  <mc:AlternateContent xmlns:mc="http://schemas.openxmlformats.org/markup-compatibility/2006">
    <mc:Choice Requires="x15">
      <x15ac:absPath xmlns:x15ac="http://schemas.microsoft.com/office/spreadsheetml/2010/11/ac" url="C:\Users\c094771\Downloads\"/>
    </mc:Choice>
  </mc:AlternateContent>
  <xr:revisionPtr revIDLastSave="0" documentId="13_ncr:1_{55F1130E-C37C-4AEE-9A03-656BE1F47EFE}" xr6:coauthVersionLast="47" xr6:coauthVersionMax="47" xr10:uidLastSave="{00000000-0000-0000-0000-000000000000}"/>
  <bookViews>
    <workbookView xWindow="-120" yWindow="-120" windowWidth="24240" windowHeight="13020" tabRatio="581" firstSheet="1" activeTab="1" xr2:uid="{00000000-000D-0000-FFFF-FFFF00000000}"/>
  </bookViews>
  <sheets>
    <sheet name="DADOS EEAT" sheetId="8" state="hidden" r:id="rId1"/>
    <sheet name="RESUMO" sheetId="6" r:id="rId2"/>
    <sheet name="ORÇAMENTO ANALITICO" sheetId="5" r:id="rId3"/>
    <sheet name="BDI" sheetId="10" r:id="rId4"/>
    <sheet name="ES 115,02%" sheetId="18" r:id="rId5"/>
    <sheet name="CÁLCULO ADM" sheetId="19"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ANALITICO'!$A$17:$WVI$17</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ANALITICO'!$A$1:$L$1174</definedName>
    <definedName name="_xlnm.Print_Area" localSheetId="1">RESUMO!$A$1:$L$20</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19" i="5" l="1"/>
  <c r="G1018" i="5"/>
  <c r="G1017" i="5"/>
  <c r="G1016" i="5"/>
  <c r="G1015" i="5"/>
  <c r="G1014" i="5"/>
  <c r="G1013" i="5"/>
  <c r="G1012" i="5"/>
  <c r="G1011" i="5"/>
  <c r="G1007" i="5"/>
  <c r="G1006" i="5"/>
  <c r="G967" i="5"/>
  <c r="G966" i="5"/>
  <c r="G965" i="5"/>
  <c r="G964" i="5"/>
  <c r="G963" i="5"/>
  <c r="G944" i="5"/>
  <c r="G943" i="5"/>
  <c r="G942" i="5"/>
  <c r="G941" i="5"/>
  <c r="G937" i="5"/>
  <c r="G936" i="5"/>
  <c r="G935" i="5"/>
  <c r="G934" i="5"/>
  <c r="G933" i="5"/>
  <c r="G932" i="5"/>
  <c r="G931" i="5"/>
  <c r="G930" i="5"/>
  <c r="G929" i="5"/>
  <c r="G928" i="5"/>
  <c r="G927" i="5"/>
  <c r="G926" i="5"/>
  <c r="G925" i="5"/>
  <c r="G924" i="5"/>
  <c r="G921" i="5"/>
  <c r="G896" i="5"/>
  <c r="G895" i="5"/>
  <c r="G894" i="5"/>
  <c r="G893" i="5"/>
  <c r="G892" i="5"/>
  <c r="G891" i="5"/>
  <c r="G890" i="5"/>
  <c r="G889" i="5"/>
  <c r="G888" i="5"/>
  <c r="G887" i="5"/>
  <c r="G886" i="5"/>
  <c r="G885" i="5"/>
  <c r="G884" i="5"/>
  <c r="G883" i="5"/>
  <c r="G882" i="5"/>
  <c r="G881" i="5"/>
  <c r="G880" i="5"/>
  <c r="G879" i="5"/>
  <c r="G878" i="5"/>
  <c r="G877" i="5"/>
  <c r="G870" i="5"/>
  <c r="G858" i="5"/>
  <c r="G857" i="5"/>
  <c r="G856" i="5"/>
  <c r="G855" i="5"/>
  <c r="G854" i="5"/>
  <c r="G853" i="5"/>
  <c r="G852" i="5"/>
  <c r="G851" i="5"/>
  <c r="G850" i="5"/>
  <c r="G845" i="5"/>
  <c r="G844" i="5"/>
  <c r="G843" i="5"/>
  <c r="G842" i="5"/>
  <c r="G841" i="5"/>
  <c r="G840" i="5"/>
  <c r="G839" i="5"/>
  <c r="G838" i="5"/>
  <c r="G837" i="5"/>
  <c r="G836" i="5"/>
  <c r="G835" i="5"/>
  <c r="G834" i="5"/>
  <c r="G833" i="5"/>
  <c r="G832" i="5"/>
  <c r="G831" i="5"/>
  <c r="G830" i="5"/>
  <c r="G829" i="5"/>
  <c r="G828" i="5"/>
  <c r="G827" i="5"/>
  <c r="I8" i="5" l="1"/>
  <c r="D3" i="10"/>
  <c r="C12" i="18" l="1"/>
  <c r="H541" i="5" l="1"/>
  <c r="H21" i="5" l="1"/>
  <c r="C4" i="18" l="1"/>
  <c r="E20" i="19"/>
  <c r="G20" i="19" s="1"/>
  <c r="E19" i="19"/>
  <c r="G19" i="19" s="1"/>
  <c r="E18" i="19"/>
  <c r="G18" i="19" s="1"/>
  <c r="E17" i="19"/>
  <c r="G17" i="19" s="1"/>
  <c r="E16" i="19"/>
  <c r="G16" i="19" s="1"/>
  <c r="E15" i="19"/>
  <c r="E14" i="19"/>
  <c r="G14" i="19" s="1"/>
  <c r="E13" i="19"/>
  <c r="G13" i="19" s="1"/>
  <c r="E12" i="19"/>
  <c r="G12" i="19" s="1"/>
  <c r="G15" i="19" l="1"/>
  <c r="H40" i="5" l="1"/>
  <c r="H167" i="5" l="1"/>
  <c r="I2" i="5" l="1"/>
  <c r="H389" i="5" l="1"/>
  <c r="H391" i="5"/>
  <c r="H1153" i="5"/>
  <c r="H730" i="5"/>
  <c r="H430" i="5"/>
  <c r="H387" i="5"/>
  <c r="H379" i="5"/>
  <c r="H375" i="5"/>
  <c r="H260" i="5"/>
  <c r="H252" i="5"/>
  <c r="H222" i="5"/>
  <c r="H190" i="5"/>
  <c r="H166" i="5"/>
  <c r="H150" i="5"/>
  <c r="H151" i="5"/>
  <c r="H263" i="5" l="1"/>
  <c r="H584" i="5" l="1"/>
  <c r="E49" i="18" l="1"/>
  <c r="D49" i="18"/>
  <c r="E45" i="18"/>
  <c r="D45" i="18"/>
  <c r="E38" i="18"/>
  <c r="E26" i="18"/>
  <c r="D38" i="18"/>
  <c r="D26" i="18"/>
  <c r="E24" i="10"/>
  <c r="J15" i="5" s="1"/>
  <c r="E21" i="10"/>
  <c r="E51" i="18" l="1"/>
  <c r="D51" i="18"/>
  <c r="E14" i="10" l="1"/>
  <c r="E10" i="10"/>
  <c r="B4" i="18" l="1"/>
  <c r="H565" i="5" l="1"/>
  <c r="H451" i="5"/>
  <c r="H450" i="5"/>
  <c r="H449" i="5"/>
  <c r="H448" i="5"/>
  <c r="H313" i="5"/>
  <c r="H346" i="5" l="1"/>
  <c r="H447" i="5"/>
  <c r="H343" i="5" l="1"/>
  <c r="I10" i="5" l="1"/>
  <c r="H194" i="5" l="1"/>
  <c r="H193" i="5"/>
  <c r="H192" i="5"/>
  <c r="H191" i="5"/>
  <c r="H538" i="5"/>
  <c r="H530" i="5"/>
  <c r="H506" i="5" l="1"/>
  <c r="H966" i="5"/>
  <c r="H967" i="5"/>
  <c r="H925" i="5"/>
  <c r="H924" i="5"/>
  <c r="H1017" i="5"/>
  <c r="H1016" i="5"/>
  <c r="H1015" i="5"/>
  <c r="H1014" i="5"/>
  <c r="H1013" i="5"/>
  <c r="H1012" i="5"/>
  <c r="H1011" i="5"/>
  <c r="H1131" i="5" l="1"/>
  <c r="H1123" i="5" l="1"/>
  <c r="H769" i="5" l="1"/>
  <c r="H768" i="5"/>
  <c r="H751" i="5" l="1"/>
  <c r="H752" i="5" l="1"/>
  <c r="H766" i="5" l="1"/>
  <c r="H765" i="5"/>
  <c r="H763" i="5"/>
  <c r="H762" i="5"/>
  <c r="H760" i="5"/>
  <c r="H759" i="5"/>
  <c r="H758" i="5"/>
  <c r="H757" i="5"/>
  <c r="H755" i="5"/>
  <c r="H754" i="5"/>
  <c r="H732" i="5" l="1"/>
  <c r="H481" i="5" l="1"/>
  <c r="H477" i="5"/>
  <c r="H476" i="5"/>
  <c r="H475" i="5"/>
  <c r="H474" i="5"/>
  <c r="H473" i="5"/>
  <c r="H472" i="5"/>
  <c r="H471" i="5"/>
  <c r="H470" i="5"/>
  <c r="H469" i="5"/>
  <c r="H439" i="5"/>
  <c r="H429" i="5"/>
  <c r="H428" i="5"/>
  <c r="H427" i="5"/>
  <c r="H487" i="5" l="1"/>
  <c r="H767" i="5"/>
  <c r="H879" i="5"/>
  <c r="H1044" i="5" l="1"/>
  <c r="H1057" i="5" l="1"/>
  <c r="H1043" i="5"/>
  <c r="H1042" i="5"/>
  <c r="H1041" i="5"/>
  <c r="H1040" i="5"/>
  <c r="H1039" i="5"/>
  <c r="H1038" i="5"/>
  <c r="H1037" i="5"/>
  <c r="H840" i="5" l="1"/>
  <c r="H839" i="5"/>
  <c r="H838" i="5"/>
  <c r="H569" i="5"/>
  <c r="H568" i="5"/>
  <c r="H567" i="5"/>
  <c r="H609" i="5"/>
  <c r="H608" i="5"/>
  <c r="H607" i="5"/>
  <c r="H606" i="5"/>
  <c r="H605" i="5"/>
  <c r="H604" i="5"/>
  <c r="H603" i="5"/>
  <c r="H464" i="5"/>
  <c r="H463" i="5"/>
  <c r="H462" i="5"/>
  <c r="H162" i="5"/>
  <c r="H596" i="5"/>
  <c r="H595" i="5"/>
  <c r="H594" i="5"/>
  <c r="H593" i="5"/>
  <c r="H592" i="5"/>
  <c r="H591" i="5"/>
  <c r="H600" i="5"/>
  <c r="H599" i="5"/>
  <c r="H598" i="5"/>
  <c r="H597" i="5"/>
  <c r="H442" i="5" l="1"/>
  <c r="H485" i="5" l="1"/>
  <c r="H466" i="5"/>
  <c r="H441" i="5" l="1"/>
  <c r="H733" i="5" l="1"/>
  <c r="H540" i="5"/>
  <c r="H539" i="5"/>
  <c r="H483" i="5"/>
  <c r="H482" i="5"/>
  <c r="H445" i="5"/>
  <c r="H443" i="5"/>
  <c r="H452" i="5"/>
  <c r="H453" i="5"/>
  <c r="H446" i="5"/>
  <c r="H454" i="5"/>
  <c r="H444" i="5"/>
  <c r="H440" i="5"/>
  <c r="H503" i="5"/>
  <c r="H501" i="5"/>
  <c r="H515" i="5"/>
  <c r="H316" i="5" l="1"/>
  <c r="H315" i="5"/>
  <c r="H319" i="5"/>
  <c r="H318" i="5"/>
  <c r="H273" i="5" l="1"/>
  <c r="H300" i="5"/>
  <c r="H298" i="5"/>
  <c r="H294" i="5"/>
  <c r="H295" i="5"/>
  <c r="H296" i="5"/>
  <c r="H297" i="5"/>
  <c r="H299" i="5"/>
  <c r="H304" i="5"/>
  <c r="H303" i="5"/>
  <c r="H309" i="5"/>
  <c r="H308" i="5"/>
  <c r="H306" i="5"/>
  <c r="H301" i="5"/>
  <c r="H302" i="5"/>
  <c r="H292" i="5"/>
  <c r="H291" i="5"/>
  <c r="H286" i="5"/>
  <c r="H281" i="5"/>
  <c r="H270" i="5"/>
  <c r="H266" i="5"/>
  <c r="H264" i="5"/>
  <c r="H265" i="5"/>
  <c r="H276" i="5"/>
  <c r="H261" i="5"/>
  <c r="H259" i="5"/>
  <c r="H257" i="5"/>
  <c r="H180" i="5"/>
  <c r="H187" i="5"/>
  <c r="H465" i="5" l="1"/>
  <c r="H371" i="5"/>
  <c r="H360" i="5"/>
  <c r="H183" i="5"/>
  <c r="H202" i="5"/>
  <c r="H203" i="5"/>
  <c r="H206" i="5"/>
  <c r="H221" i="5"/>
  <c r="H182" i="5"/>
  <c r="H181" i="5"/>
  <c r="H171" i="5"/>
  <c r="H216" i="5" l="1"/>
  <c r="H215" i="5"/>
  <c r="H214" i="5"/>
  <c r="H213" i="5"/>
  <c r="H212" i="5"/>
  <c r="H239" i="5" l="1"/>
  <c r="H234" i="5"/>
  <c r="H241" i="5"/>
  <c r="H235" i="5"/>
  <c r="H146" i="5" l="1"/>
  <c r="H148" i="5"/>
  <c r="H147" i="5"/>
  <c r="H145" i="5" l="1"/>
  <c r="H163" i="5" l="1"/>
  <c r="H58" i="5"/>
  <c r="H1128" i="5"/>
  <c r="H1129" i="5"/>
  <c r="H1106" i="5"/>
  <c r="H1107" i="5"/>
  <c r="H1069" i="5"/>
  <c r="H1034" i="5"/>
  <c r="H1023" i="5"/>
  <c r="H1024" i="5"/>
  <c r="H1025" i="5"/>
  <c r="H1026" i="5"/>
  <c r="H1027" i="5"/>
  <c r="H1028" i="5"/>
  <c r="H1029" i="5"/>
  <c r="H1031" i="5"/>
  <c r="H1032" i="5"/>
  <c r="H1033" i="5"/>
  <c r="H1035" i="5"/>
  <c r="H1036" i="5"/>
  <c r="H1006" i="5"/>
  <c r="H1007" i="5"/>
  <c r="H1018" i="5"/>
  <c r="H1019" i="5"/>
  <c r="H926" i="5"/>
  <c r="H927" i="5"/>
  <c r="H928" i="5"/>
  <c r="H929" i="5"/>
  <c r="H930" i="5"/>
  <c r="H931" i="5"/>
  <c r="H932" i="5"/>
  <c r="H933" i="5"/>
  <c r="H934" i="5"/>
  <c r="H935" i="5"/>
  <c r="H936" i="5"/>
  <c r="H937" i="5"/>
  <c r="H827" i="5"/>
  <c r="H828" i="5"/>
  <c r="H829" i="5"/>
  <c r="H830" i="5"/>
  <c r="H831" i="5"/>
  <c r="H832" i="5"/>
  <c r="H833" i="5"/>
  <c r="H834" i="5"/>
  <c r="H835" i="5"/>
  <c r="H836" i="5"/>
  <c r="H837" i="5"/>
  <c r="H841" i="5"/>
  <c r="H842" i="5"/>
  <c r="H843" i="5"/>
  <c r="H844" i="5"/>
  <c r="H845" i="5"/>
  <c r="H941" i="5"/>
  <c r="H942" i="5"/>
  <c r="H943" i="5"/>
  <c r="H944" i="5"/>
  <c r="H850" i="5"/>
  <c r="H851" i="5"/>
  <c r="H852" i="5"/>
  <c r="H853" i="5"/>
  <c r="H854" i="5"/>
  <c r="H855" i="5"/>
  <c r="H856" i="5"/>
  <c r="H857" i="5"/>
  <c r="H858" i="5"/>
  <c r="H870" i="5"/>
  <c r="H880" i="5"/>
  <c r="H881" i="5"/>
  <c r="H882" i="5"/>
  <c r="H883" i="5"/>
  <c r="H885" i="5"/>
  <c r="H886" i="5"/>
  <c r="H887" i="5"/>
  <c r="H888" i="5"/>
  <c r="H889" i="5"/>
  <c r="H890" i="5"/>
  <c r="H891" i="5"/>
  <c r="H892" i="5"/>
  <c r="H893" i="5"/>
  <c r="H894" i="5"/>
  <c r="H895" i="5"/>
  <c r="H896" i="5"/>
  <c r="H963" i="5"/>
  <c r="H964" i="5"/>
  <c r="H965" i="5"/>
  <c r="H578" i="5" l="1"/>
  <c r="H467" i="5" l="1"/>
  <c r="H468" i="5"/>
  <c r="H484" i="5"/>
  <c r="H486" i="5"/>
  <c r="H185" i="5" l="1"/>
  <c r="H184" i="5"/>
  <c r="H322" i="5"/>
  <c r="H323" i="5"/>
  <c r="H326" i="5"/>
  <c r="H332" i="5"/>
  <c r="H333" i="5"/>
  <c r="H347" i="5"/>
  <c r="C17" i="6" l="1"/>
  <c r="C16" i="6"/>
  <c r="A17" i="6"/>
  <c r="A16" i="6"/>
  <c r="H25" i="5" l="1"/>
  <c r="H26" i="5"/>
  <c r="H27" i="5"/>
  <c r="H28" i="5"/>
  <c r="H39" i="5"/>
  <c r="H46" i="5" l="1"/>
  <c r="H47" i="5"/>
  <c r="H51" i="5"/>
  <c r="H52" i="5"/>
  <c r="H53" i="5"/>
  <c r="H54" i="5"/>
  <c r="H55" i="5"/>
  <c r="H56" i="5"/>
  <c r="H57" i="5"/>
  <c r="H59" i="5"/>
  <c r="H60" i="5"/>
  <c r="H61" i="5"/>
  <c r="H62" i="5"/>
  <c r="H63" i="5"/>
  <c r="H91" i="5"/>
  <c r="H94" i="5"/>
  <c r="H102" i="5"/>
  <c r="H103" i="5"/>
  <c r="H104" i="5"/>
  <c r="H116" i="5"/>
  <c r="H120" i="5"/>
  <c r="H127" i="5"/>
  <c r="H128" i="5"/>
  <c r="H129" i="5"/>
  <c r="H130" i="5"/>
  <c r="H131" i="5"/>
  <c r="H132" i="5"/>
  <c r="H133" i="5"/>
  <c r="H134" i="5"/>
  <c r="H135" i="5"/>
  <c r="H137" i="5"/>
  <c r="H138" i="5"/>
  <c r="H139" i="5"/>
  <c r="H158" i="5"/>
  <c r="H159" i="5"/>
  <c r="H160" i="5"/>
  <c r="H161" i="5"/>
  <c r="H186" i="5"/>
  <c r="H188" i="5"/>
  <c r="H204" i="5"/>
  <c r="H205" i="5"/>
  <c r="H201" i="5" l="1"/>
  <c r="H179" i="5"/>
  <c r="H1130" i="5" l="1"/>
  <c r="H1127" i="5"/>
  <c r="H1117" i="5"/>
  <c r="H1058" i="5"/>
  <c r="H1053" i="5"/>
  <c r="H1052" i="5"/>
  <c r="H750" i="5"/>
  <c r="H749" i="5"/>
  <c r="H676" i="5"/>
  <c r="H675" i="5"/>
  <c r="H602" i="5"/>
  <c r="H601" i="5"/>
  <c r="H590" i="5"/>
  <c r="H589" i="5"/>
  <c r="H588" i="5"/>
  <c r="H587" i="5"/>
  <c r="H586" i="5"/>
  <c r="H585" i="5"/>
  <c r="H583" i="5"/>
  <c r="H582" i="5"/>
  <c r="H581" i="5"/>
  <c r="H580" i="5"/>
  <c r="H579" i="5"/>
  <c r="H577" i="5"/>
  <c r="H576" i="5"/>
  <c r="H575" i="5"/>
  <c r="H574" i="5"/>
  <c r="H573" i="5"/>
  <c r="H572" i="5"/>
  <c r="H571" i="5"/>
  <c r="H570" i="5"/>
  <c r="H563" i="5"/>
  <c r="H527" i="5"/>
  <c r="H526" i="5"/>
  <c r="H524" i="5"/>
  <c r="H523" i="5"/>
  <c r="H520" i="5"/>
  <c r="H519" i="5"/>
  <c r="H518" i="5"/>
  <c r="H517" i="5"/>
  <c r="H511" i="5"/>
  <c r="H505" i="5"/>
  <c r="H502" i="5"/>
  <c r="H500" i="5"/>
  <c r="H497" i="5"/>
  <c r="H388" i="5"/>
  <c r="H368" i="5"/>
  <c r="H359" i="5"/>
  <c r="H355" i="5"/>
  <c r="H354" i="5"/>
  <c r="H353" i="5"/>
  <c r="H352" i="5"/>
  <c r="H314" i="5"/>
  <c r="H312" i="5"/>
  <c r="H311" i="5"/>
  <c r="H290" i="5"/>
  <c r="H285" i="5"/>
  <c r="H284" i="5"/>
  <c r="H282" i="5"/>
  <c r="H280" i="5"/>
  <c r="H275" i="5"/>
  <c r="H274" i="5"/>
  <c r="H268" i="5"/>
  <c r="H267" i="5"/>
  <c r="H262" i="5"/>
  <c r="H258" i="5"/>
  <c r="H256" i="5"/>
  <c r="H248" i="5"/>
  <c r="C15" i="6" l="1"/>
  <c r="A15" i="6"/>
  <c r="H390" i="5" l="1"/>
  <c r="H529" i="5" l="1"/>
  <c r="H521" i="5"/>
  <c r="H514" i="5"/>
  <c r="H566" i="5" l="1"/>
  <c r="H219" i="5" l="1"/>
  <c r="H1132" i="5"/>
  <c r="H1122" i="5"/>
  <c r="H884" i="5" l="1"/>
  <c r="H921" i="5" l="1"/>
  <c r="H771" i="5"/>
  <c r="H772" i="5"/>
  <c r="H770" i="5"/>
  <c r="H761" i="5"/>
  <c r="H753" i="5"/>
  <c r="H776" i="5" l="1"/>
  <c r="H679" i="5" l="1"/>
  <c r="H678" i="5" l="1"/>
  <c r="H878" i="5"/>
  <c r="H877" i="5"/>
  <c r="H431" i="5" l="1"/>
  <c r="H335" i="5" l="1"/>
  <c r="H406" i="5" l="1"/>
  <c r="H334" i="5" l="1"/>
  <c r="H478" i="5"/>
  <c r="H342" i="5"/>
  <c r="H327" i="5"/>
  <c r="H211" i="5" l="1"/>
  <c r="H107" i="5" l="1"/>
  <c r="H105" i="5"/>
  <c r="H100" i="5"/>
  <c r="G39" i="5" l="1"/>
  <c r="I39" i="5" s="1"/>
  <c r="J39" i="5" s="1"/>
  <c r="K39" i="5" s="1"/>
  <c r="G25" i="5"/>
  <c r="I25" i="5" s="1"/>
  <c r="J25" i="5" s="1"/>
  <c r="K25" i="5" s="1"/>
  <c r="G27" i="5"/>
  <c r="I27" i="5" s="1"/>
  <c r="J27" i="5" s="1"/>
  <c r="K27" i="5" s="1"/>
  <c r="G26" i="5"/>
  <c r="I26" i="5" s="1"/>
  <c r="J26" i="5" s="1"/>
  <c r="K26" i="5" s="1"/>
  <c r="G309" i="5"/>
  <c r="I309" i="5" s="1"/>
  <c r="J309" i="5" s="1"/>
  <c r="K309" i="5" s="1"/>
  <c r="G300" i="5"/>
  <c r="I300" i="5" s="1"/>
  <c r="J300" i="5" s="1"/>
  <c r="K300" i="5" s="1"/>
  <c r="G306" i="5"/>
  <c r="I306" i="5" s="1"/>
  <c r="J306" i="5" s="1"/>
  <c r="K306" i="5" s="1"/>
  <c r="G303" i="5"/>
  <c r="I303" i="5" s="1"/>
  <c r="J303" i="5" s="1"/>
  <c r="K303" i="5" s="1"/>
  <c r="G304" i="5"/>
  <c r="I304" i="5" s="1"/>
  <c r="J304" i="5" s="1"/>
  <c r="K304" i="5" s="1"/>
  <c r="G302" i="5"/>
  <c r="I302" i="5" s="1"/>
  <c r="J302" i="5" s="1"/>
  <c r="K302" i="5" s="1"/>
  <c r="G291" i="5"/>
  <c r="I291" i="5" s="1"/>
  <c r="J291" i="5" s="1"/>
  <c r="K291" i="5" s="1"/>
  <c r="G292" i="5"/>
  <c r="I292" i="5" s="1"/>
  <c r="J292" i="5" s="1"/>
  <c r="K292" i="5" s="1"/>
  <c r="G290" i="5"/>
  <c r="I290" i="5" s="1"/>
  <c r="G301" i="5"/>
  <c r="I301" i="5" s="1"/>
  <c r="J301" i="5" s="1"/>
  <c r="K301" i="5" s="1"/>
  <c r="G308" i="5"/>
  <c r="I308" i="5" s="1"/>
  <c r="J308" i="5" s="1"/>
  <c r="K308" i="5" s="1"/>
  <c r="G299" i="5"/>
  <c r="I299" i="5" s="1"/>
  <c r="J299" i="5" s="1"/>
  <c r="K299" i="5" s="1"/>
  <c r="G297" i="5"/>
  <c r="I297" i="5" s="1"/>
  <c r="J297" i="5" s="1"/>
  <c r="K297" i="5" s="1"/>
  <c r="G298" i="5"/>
  <c r="I298" i="5" s="1"/>
  <c r="J298" i="5" s="1"/>
  <c r="K298" i="5" s="1"/>
  <c r="G296" i="5"/>
  <c r="I296" i="5" s="1"/>
  <c r="J296" i="5" s="1"/>
  <c r="K296" i="5" s="1"/>
  <c r="G294" i="5"/>
  <c r="I294" i="5" s="1"/>
  <c r="J294" i="5" s="1"/>
  <c r="K294" i="5" s="1"/>
  <c r="G295" i="5"/>
  <c r="I295" i="5" s="1"/>
  <c r="J295" i="5" s="1"/>
  <c r="K295" i="5" s="1"/>
  <c r="G322" i="5"/>
  <c r="I322" i="5" s="1"/>
  <c r="G192" i="5"/>
  <c r="I192" i="5" s="1"/>
  <c r="J192" i="5" s="1"/>
  <c r="K192" i="5" s="1"/>
  <c r="G193" i="5"/>
  <c r="I193" i="5" s="1"/>
  <c r="J193" i="5" s="1"/>
  <c r="K193" i="5" s="1"/>
  <c r="G194" i="5"/>
  <c r="I194" i="5" s="1"/>
  <c r="J194" i="5" s="1"/>
  <c r="K194" i="5" s="1"/>
  <c r="G191" i="5"/>
  <c r="I191" i="5" s="1"/>
  <c r="G235" i="5"/>
  <c r="I235" i="5" s="1"/>
  <c r="J235" i="5" s="1"/>
  <c r="K235" i="5" s="1"/>
  <c r="G205" i="5"/>
  <c r="I205" i="5" s="1"/>
  <c r="J205" i="5" s="1"/>
  <c r="K205" i="5" s="1"/>
  <c r="G203" i="5"/>
  <c r="I203" i="5" s="1"/>
  <c r="J203" i="5" s="1"/>
  <c r="K203" i="5" s="1"/>
  <c r="G371" i="5"/>
  <c r="I371" i="5" s="1"/>
  <c r="J371" i="5" s="1"/>
  <c r="K371" i="5" s="1"/>
  <c r="G368" i="5"/>
  <c r="I368" i="5" s="1"/>
  <c r="J368" i="5" s="1"/>
  <c r="K368" i="5" s="1"/>
  <c r="G202" i="5"/>
  <c r="G180" i="5"/>
  <c r="G204" i="5"/>
  <c r="I204" i="5" s="1"/>
  <c r="G186" i="5"/>
  <c r="I186" i="5" s="1"/>
  <c r="G188" i="5"/>
  <c r="I188" i="5" s="1"/>
  <c r="J188" i="5" s="1"/>
  <c r="K188" i="5" s="1"/>
  <c r="G206" i="5"/>
  <c r="I206" i="5" s="1"/>
  <c r="J206" i="5" s="1"/>
  <c r="K206" i="5" s="1"/>
  <c r="G187" i="5"/>
  <c r="I187" i="5" s="1"/>
  <c r="J187" i="5" s="1"/>
  <c r="K187" i="5" s="1"/>
  <c r="G241" i="5"/>
  <c r="I241" i="5" s="1"/>
  <c r="J241" i="5" s="1"/>
  <c r="K241" i="5" s="1"/>
  <c r="G239" i="5"/>
  <c r="I239" i="5" s="1"/>
  <c r="J239" i="5" s="1"/>
  <c r="K239" i="5" s="1"/>
  <c r="G234" i="5"/>
  <c r="I234" i="5" s="1"/>
  <c r="J234" i="5" s="1"/>
  <c r="K234" i="5" s="1"/>
  <c r="G212" i="5"/>
  <c r="I212" i="5" s="1"/>
  <c r="J212" i="5" s="1"/>
  <c r="K212" i="5" s="1"/>
  <c r="G213" i="5"/>
  <c r="I213" i="5" s="1"/>
  <c r="J213" i="5" s="1"/>
  <c r="K213" i="5" s="1"/>
  <c r="G211" i="5"/>
  <c r="I211" i="5" s="1"/>
  <c r="J211" i="5" s="1"/>
  <c r="K211" i="5" s="1"/>
  <c r="G215" i="5"/>
  <c r="I215" i="5" s="1"/>
  <c r="J215" i="5" s="1"/>
  <c r="K215" i="5" s="1"/>
  <c r="G216" i="5"/>
  <c r="I216" i="5" s="1"/>
  <c r="J216" i="5" s="1"/>
  <c r="K216" i="5" s="1"/>
  <c r="G214" i="5"/>
  <c r="I214" i="5" s="1"/>
  <c r="J214" i="5" s="1"/>
  <c r="K214" i="5" s="1"/>
  <c r="G221" i="5"/>
  <c r="I221" i="5" s="1"/>
  <c r="J221" i="5" s="1"/>
  <c r="K221" i="5" s="1"/>
  <c r="G219" i="5"/>
  <c r="I219" i="5" s="1"/>
  <c r="J219" i="5" s="1"/>
  <c r="K219" i="5" s="1"/>
  <c r="G138" i="5"/>
  <c r="I138" i="5" s="1"/>
  <c r="J138" i="5" s="1"/>
  <c r="K138" i="5" s="1"/>
  <c r="G139" i="5"/>
  <c r="I139" i="5" s="1"/>
  <c r="J139" i="5" s="1"/>
  <c r="K139" i="5" s="1"/>
  <c r="G184" i="5"/>
  <c r="I184" i="5" s="1"/>
  <c r="G181" i="5"/>
  <c r="I181" i="5" s="1"/>
  <c r="J181" i="5" s="1"/>
  <c r="K181" i="5" s="1"/>
  <c r="G182" i="5"/>
  <c r="I182" i="5" s="1"/>
  <c r="J182" i="5" s="1"/>
  <c r="K182" i="5" s="1"/>
  <c r="G183" i="5"/>
  <c r="I183" i="5" s="1"/>
  <c r="J183" i="5" s="1"/>
  <c r="K183" i="5" s="1"/>
  <c r="G185" i="5"/>
  <c r="I185" i="5" s="1"/>
  <c r="J185" i="5" s="1"/>
  <c r="K185" i="5" s="1"/>
  <c r="G318" i="5"/>
  <c r="I318" i="5" s="1"/>
  <c r="J318" i="5" s="1"/>
  <c r="K318" i="5" s="1"/>
  <c r="G311" i="5"/>
  <c r="I311" i="5" s="1"/>
  <c r="G319" i="5"/>
  <c r="I319" i="5" s="1"/>
  <c r="J319" i="5" s="1"/>
  <c r="K319" i="5" s="1"/>
  <c r="G314" i="5"/>
  <c r="I314" i="5" s="1"/>
  <c r="J314" i="5" s="1"/>
  <c r="K314" i="5" s="1"/>
  <c r="G313" i="5"/>
  <c r="I313" i="5" s="1"/>
  <c r="J313" i="5" s="1"/>
  <c r="K313" i="5" s="1"/>
  <c r="G312" i="5"/>
  <c r="I312" i="5" s="1"/>
  <c r="J312" i="5" s="1"/>
  <c r="K312" i="5" s="1"/>
  <c r="G316" i="5"/>
  <c r="I316" i="5" s="1"/>
  <c r="J316" i="5" s="1"/>
  <c r="K316" i="5" s="1"/>
  <c r="G315" i="5"/>
  <c r="I315" i="5" s="1"/>
  <c r="J315" i="5" s="1"/>
  <c r="K315" i="5" s="1"/>
  <c r="I870" i="5"/>
  <c r="J870" i="5" s="1"/>
  <c r="K870" i="5" s="1"/>
  <c r="I877" i="5"/>
  <c r="J877" i="5" s="1"/>
  <c r="K877" i="5" s="1"/>
  <c r="I878" i="5"/>
  <c r="J878" i="5" s="1"/>
  <c r="K878" i="5" s="1"/>
  <c r="I879" i="5"/>
  <c r="J879" i="5" s="1"/>
  <c r="K879" i="5" s="1"/>
  <c r="I880" i="5"/>
  <c r="J880" i="5" s="1"/>
  <c r="K880" i="5" s="1"/>
  <c r="I881" i="5"/>
  <c r="J881" i="5" s="1"/>
  <c r="K881" i="5" s="1"/>
  <c r="I882" i="5"/>
  <c r="J882" i="5" s="1"/>
  <c r="K882" i="5" s="1"/>
  <c r="I883" i="5"/>
  <c r="J883" i="5" s="1"/>
  <c r="K883" i="5" s="1"/>
  <c r="I886" i="5"/>
  <c r="J886" i="5" s="1"/>
  <c r="K886" i="5" s="1"/>
  <c r="I889" i="5"/>
  <c r="J889" i="5" s="1"/>
  <c r="K889" i="5" s="1"/>
  <c r="I892" i="5"/>
  <c r="J892" i="5" s="1"/>
  <c r="K892" i="5" s="1"/>
  <c r="I884" i="5"/>
  <c r="J884" i="5" s="1"/>
  <c r="K884" i="5" s="1"/>
  <c r="I887" i="5"/>
  <c r="J887" i="5" s="1"/>
  <c r="K887" i="5" s="1"/>
  <c r="I890" i="5"/>
  <c r="J890" i="5" s="1"/>
  <c r="K890" i="5" s="1"/>
  <c r="I893" i="5"/>
  <c r="J893" i="5" s="1"/>
  <c r="K893" i="5" s="1"/>
  <c r="I885" i="5"/>
  <c r="J885" i="5" s="1"/>
  <c r="K885" i="5" s="1"/>
  <c r="I888" i="5"/>
  <c r="J888" i="5" s="1"/>
  <c r="K888" i="5" s="1"/>
  <c r="I891" i="5"/>
  <c r="J891" i="5" s="1"/>
  <c r="K891" i="5" s="1"/>
  <c r="I894" i="5"/>
  <c r="J894" i="5" s="1"/>
  <c r="K894" i="5" s="1"/>
  <c r="I850" i="5"/>
  <c r="J850" i="5" s="1"/>
  <c r="K850" i="5" s="1"/>
  <c r="I852" i="5"/>
  <c r="J852" i="5" s="1"/>
  <c r="K852" i="5" s="1"/>
  <c r="I854" i="5"/>
  <c r="J854" i="5" s="1"/>
  <c r="K854" i="5" s="1"/>
  <c r="I851" i="5"/>
  <c r="J851" i="5" s="1"/>
  <c r="K851" i="5" s="1"/>
  <c r="I853" i="5"/>
  <c r="J853" i="5" s="1"/>
  <c r="K853" i="5" s="1"/>
  <c r="I855" i="5"/>
  <c r="J855" i="5" s="1"/>
  <c r="K855" i="5" s="1"/>
  <c r="I856" i="5"/>
  <c r="J856" i="5" s="1"/>
  <c r="K856" i="5" s="1"/>
  <c r="I895" i="5"/>
  <c r="J895" i="5" s="1"/>
  <c r="K895" i="5" s="1"/>
  <c r="I896" i="5"/>
  <c r="J896" i="5" s="1"/>
  <c r="K896" i="5" s="1"/>
  <c r="I857" i="5"/>
  <c r="J857" i="5" s="1"/>
  <c r="K857" i="5" s="1"/>
  <c r="I858" i="5"/>
  <c r="J858" i="5" s="1"/>
  <c r="K858" i="5" s="1"/>
  <c r="I927" i="5"/>
  <c r="J927" i="5" s="1"/>
  <c r="K927" i="5" s="1"/>
  <c r="I931" i="5"/>
  <c r="J931" i="5" s="1"/>
  <c r="K931" i="5" s="1"/>
  <c r="I929" i="5"/>
  <c r="J929" i="5" s="1"/>
  <c r="K929" i="5" s="1"/>
  <c r="I933" i="5"/>
  <c r="J933" i="5" s="1"/>
  <c r="K933" i="5" s="1"/>
  <c r="I937" i="5"/>
  <c r="J937" i="5" s="1"/>
  <c r="K937" i="5" s="1"/>
  <c r="I935" i="5"/>
  <c r="J935" i="5" s="1"/>
  <c r="K935" i="5" s="1"/>
  <c r="I925" i="5"/>
  <c r="J925" i="5" s="1"/>
  <c r="K925" i="5" s="1"/>
  <c r="I926" i="5"/>
  <c r="J926" i="5" s="1"/>
  <c r="K926" i="5" s="1"/>
  <c r="I930" i="5"/>
  <c r="J930" i="5" s="1"/>
  <c r="K930" i="5" s="1"/>
  <c r="I928" i="5"/>
  <c r="J928" i="5" s="1"/>
  <c r="K928" i="5" s="1"/>
  <c r="I932" i="5"/>
  <c r="J932" i="5" s="1"/>
  <c r="K932" i="5" s="1"/>
  <c r="I936" i="5"/>
  <c r="J936" i="5" s="1"/>
  <c r="K936" i="5" s="1"/>
  <c r="I934" i="5"/>
  <c r="J934" i="5" s="1"/>
  <c r="K934" i="5" s="1"/>
  <c r="I829" i="5"/>
  <c r="J829" i="5" s="1"/>
  <c r="K829" i="5" s="1"/>
  <c r="I832" i="5"/>
  <c r="J832" i="5" s="1"/>
  <c r="K832" i="5" s="1"/>
  <c r="I828" i="5"/>
  <c r="J828" i="5" s="1"/>
  <c r="K828" i="5" s="1"/>
  <c r="I830" i="5"/>
  <c r="J830" i="5" s="1"/>
  <c r="K830" i="5" s="1"/>
  <c r="I831" i="5"/>
  <c r="J831" i="5" s="1"/>
  <c r="K831" i="5" s="1"/>
  <c r="I833" i="5"/>
  <c r="J833" i="5" s="1"/>
  <c r="K833" i="5" s="1"/>
  <c r="I834" i="5"/>
  <c r="J834" i="5" s="1"/>
  <c r="K834" i="5" s="1"/>
  <c r="I837" i="5"/>
  <c r="J837" i="5" s="1"/>
  <c r="K837" i="5" s="1"/>
  <c r="I838" i="5"/>
  <c r="J838" i="5" s="1"/>
  <c r="K838" i="5" s="1"/>
  <c r="I839" i="5"/>
  <c r="J839" i="5" s="1"/>
  <c r="K839" i="5" s="1"/>
  <c r="I840" i="5"/>
  <c r="J840" i="5" s="1"/>
  <c r="K840" i="5" s="1"/>
  <c r="I841" i="5"/>
  <c r="J841" i="5" s="1"/>
  <c r="K841" i="5" s="1"/>
  <c r="I843" i="5"/>
  <c r="J843" i="5" s="1"/>
  <c r="K843" i="5" s="1"/>
  <c r="I842" i="5"/>
  <c r="J842" i="5" s="1"/>
  <c r="K842" i="5" s="1"/>
  <c r="I844" i="5"/>
  <c r="J844" i="5" s="1"/>
  <c r="K844" i="5" s="1"/>
  <c r="I845" i="5"/>
  <c r="J845" i="5" s="1"/>
  <c r="K845" i="5" s="1"/>
  <c r="G757" i="5"/>
  <c r="I757" i="5" s="1"/>
  <c r="J757" i="5" s="1"/>
  <c r="K757" i="5" s="1"/>
  <c r="G758" i="5"/>
  <c r="I758" i="5" s="1"/>
  <c r="J758" i="5" s="1"/>
  <c r="K758" i="5" s="1"/>
  <c r="G759" i="5"/>
  <c r="I759" i="5" s="1"/>
  <c r="J759" i="5" s="1"/>
  <c r="K759" i="5" s="1"/>
  <c r="G760" i="5"/>
  <c r="I760" i="5" s="1"/>
  <c r="J760" i="5" s="1"/>
  <c r="K760" i="5" s="1"/>
  <c r="G761" i="5"/>
  <c r="I761" i="5" s="1"/>
  <c r="J761" i="5" s="1"/>
  <c r="K761" i="5" s="1"/>
  <c r="G762" i="5"/>
  <c r="I762" i="5" s="1"/>
  <c r="J762" i="5" s="1"/>
  <c r="K762" i="5" s="1"/>
  <c r="G763" i="5"/>
  <c r="I763" i="5" s="1"/>
  <c r="J763" i="5" s="1"/>
  <c r="K763" i="5" s="1"/>
  <c r="G749" i="5"/>
  <c r="I749" i="5" s="1"/>
  <c r="J749" i="5" s="1"/>
  <c r="K749" i="5" s="1"/>
  <c r="G750" i="5"/>
  <c r="I750" i="5" s="1"/>
  <c r="J750" i="5" s="1"/>
  <c r="K750" i="5" s="1"/>
  <c r="G751" i="5"/>
  <c r="I751" i="5" s="1"/>
  <c r="J751" i="5" s="1"/>
  <c r="K751" i="5" s="1"/>
  <c r="G752" i="5"/>
  <c r="I752" i="5" s="1"/>
  <c r="J752" i="5" s="1"/>
  <c r="K752" i="5" s="1"/>
  <c r="G753" i="5"/>
  <c r="I753" i="5" s="1"/>
  <c r="J753" i="5" s="1"/>
  <c r="K753" i="5" s="1"/>
  <c r="G754" i="5"/>
  <c r="I754" i="5" s="1"/>
  <c r="J754" i="5" s="1"/>
  <c r="K754" i="5" s="1"/>
  <c r="G755" i="5"/>
  <c r="I755" i="5" s="1"/>
  <c r="J755" i="5" s="1"/>
  <c r="K755" i="5" s="1"/>
  <c r="G770" i="5"/>
  <c r="I770" i="5" s="1"/>
  <c r="J770" i="5" s="1"/>
  <c r="K770" i="5" s="1"/>
  <c r="G771" i="5"/>
  <c r="I771" i="5" s="1"/>
  <c r="J771" i="5" s="1"/>
  <c r="K771" i="5" s="1"/>
  <c r="G772" i="5"/>
  <c r="I772" i="5" s="1"/>
  <c r="J772" i="5" s="1"/>
  <c r="K772" i="5" s="1"/>
  <c r="G776" i="5"/>
  <c r="I776" i="5" s="1"/>
  <c r="J776" i="5" s="1"/>
  <c r="K776" i="5" s="1"/>
  <c r="G765" i="5"/>
  <c r="I765" i="5" s="1"/>
  <c r="J765" i="5" s="1"/>
  <c r="K765" i="5" s="1"/>
  <c r="G766" i="5"/>
  <c r="I766" i="5" s="1"/>
  <c r="J766" i="5" s="1"/>
  <c r="K766" i="5" s="1"/>
  <c r="G767" i="5"/>
  <c r="I767" i="5" s="1"/>
  <c r="J767" i="5" s="1"/>
  <c r="K767" i="5" s="1"/>
  <c r="G768" i="5"/>
  <c r="I768" i="5" s="1"/>
  <c r="J768" i="5" s="1"/>
  <c r="K768" i="5" s="1"/>
  <c r="G769" i="5"/>
  <c r="I769" i="5" s="1"/>
  <c r="J769" i="5" s="1"/>
  <c r="K769" i="5" s="1"/>
  <c r="I942" i="5"/>
  <c r="J942" i="5" s="1"/>
  <c r="K942" i="5" s="1"/>
  <c r="I943" i="5"/>
  <c r="J943" i="5" s="1"/>
  <c r="K943" i="5" s="1"/>
  <c r="I944" i="5"/>
  <c r="J944" i="5" s="1"/>
  <c r="K944" i="5" s="1"/>
  <c r="I941" i="5"/>
  <c r="J941" i="5" s="1"/>
  <c r="K941" i="5" s="1"/>
  <c r="I966" i="5"/>
  <c r="J966" i="5" s="1"/>
  <c r="K966" i="5" s="1"/>
  <c r="I967" i="5"/>
  <c r="J967" i="5" s="1"/>
  <c r="K967" i="5" s="1"/>
  <c r="G1027" i="5"/>
  <c r="I1027" i="5" s="1"/>
  <c r="J1027" i="5" s="1"/>
  <c r="K1027" i="5" s="1"/>
  <c r="G1025" i="5"/>
  <c r="I1025" i="5" s="1"/>
  <c r="J1025" i="5" s="1"/>
  <c r="K1025" i="5" s="1"/>
  <c r="G1028" i="5"/>
  <c r="I1028" i="5" s="1"/>
  <c r="G1029" i="5"/>
  <c r="I1029" i="5" s="1"/>
  <c r="G1023" i="5"/>
  <c r="I1023" i="5" s="1"/>
  <c r="J1023" i="5" s="1"/>
  <c r="K1023" i="5" s="1"/>
  <c r="G1032" i="5"/>
  <c r="I1032" i="5" s="1"/>
  <c r="J1032" i="5" s="1"/>
  <c r="K1032" i="5" s="1"/>
  <c r="G1034" i="5"/>
  <c r="I1034" i="5" s="1"/>
  <c r="J1034" i="5" s="1"/>
  <c r="K1034" i="5" s="1"/>
  <c r="G1031" i="5"/>
  <c r="I1031" i="5" s="1"/>
  <c r="J1031" i="5" s="1"/>
  <c r="K1031" i="5" s="1"/>
  <c r="G1033" i="5"/>
  <c r="I1033" i="5" s="1"/>
  <c r="J1033" i="5" s="1"/>
  <c r="K1033" i="5" s="1"/>
  <c r="G1041" i="5"/>
  <c r="I1041" i="5" s="1"/>
  <c r="J1041" i="5" s="1"/>
  <c r="K1041" i="5" s="1"/>
  <c r="G1043" i="5"/>
  <c r="I1043" i="5" s="1"/>
  <c r="J1043" i="5" s="1"/>
  <c r="K1043" i="5" s="1"/>
  <c r="G1040" i="5"/>
  <c r="I1040" i="5" s="1"/>
  <c r="J1040" i="5" s="1"/>
  <c r="K1040" i="5" s="1"/>
  <c r="G1042" i="5"/>
  <c r="I1042" i="5" s="1"/>
  <c r="J1042" i="5" s="1"/>
  <c r="K1042" i="5" s="1"/>
  <c r="G1036" i="5"/>
  <c r="I1036" i="5" s="1"/>
  <c r="G1038" i="5"/>
  <c r="I1038" i="5" s="1"/>
  <c r="J1038" i="5" s="1"/>
  <c r="K1038" i="5" s="1"/>
  <c r="G1035" i="5"/>
  <c r="I1035" i="5" s="1"/>
  <c r="J1035" i="5" s="1"/>
  <c r="K1035" i="5" s="1"/>
  <c r="G1037" i="5"/>
  <c r="I1037" i="5" s="1"/>
  <c r="J1037" i="5" s="1"/>
  <c r="K1037" i="5" s="1"/>
  <c r="G1026" i="5"/>
  <c r="I1026" i="5" s="1"/>
  <c r="J1026" i="5" s="1"/>
  <c r="K1026" i="5" s="1"/>
  <c r="G1024" i="5"/>
  <c r="I1024" i="5" s="1"/>
  <c r="J1024" i="5" s="1"/>
  <c r="K1024" i="5" s="1"/>
  <c r="I964" i="5"/>
  <c r="J964" i="5" s="1"/>
  <c r="K964" i="5" s="1"/>
  <c r="I965" i="5"/>
  <c r="J965" i="5" s="1"/>
  <c r="K965" i="5" s="1"/>
  <c r="G1058" i="5"/>
  <c r="I1058" i="5" s="1"/>
  <c r="J1058" i="5" s="1"/>
  <c r="K1058" i="5" s="1"/>
  <c r="G1053" i="5"/>
  <c r="I1053" i="5" s="1"/>
  <c r="J1053" i="5" s="1"/>
  <c r="K1053" i="5" s="1"/>
  <c r="G1052" i="5"/>
  <c r="I1052" i="5" s="1"/>
  <c r="J1052" i="5" s="1"/>
  <c r="K1052" i="5" s="1"/>
  <c r="G1069" i="5"/>
  <c r="I1069" i="5" s="1"/>
  <c r="J1069" i="5" s="1"/>
  <c r="K1069" i="5" s="1"/>
  <c r="I963" i="5"/>
  <c r="J963" i="5" s="1"/>
  <c r="K963" i="5" s="1"/>
  <c r="G1057" i="5"/>
  <c r="I1057" i="5" s="1"/>
  <c r="J1057" i="5" s="1"/>
  <c r="K1057" i="5" s="1"/>
  <c r="G1127" i="5"/>
  <c r="I1127" i="5" s="1"/>
  <c r="J1127" i="5" s="1"/>
  <c r="K1127" i="5" s="1"/>
  <c r="G1128" i="5"/>
  <c r="I1128" i="5" s="1"/>
  <c r="J1128" i="5" s="1"/>
  <c r="K1128" i="5" s="1"/>
  <c r="G1129" i="5"/>
  <c r="I1129" i="5" s="1"/>
  <c r="J1129" i="5" s="1"/>
  <c r="K1129" i="5" s="1"/>
  <c r="G1131" i="5"/>
  <c r="I1131" i="5" s="1"/>
  <c r="J1131" i="5" s="1"/>
  <c r="K1131" i="5" s="1"/>
  <c r="G1130" i="5"/>
  <c r="I1130" i="5" s="1"/>
  <c r="J1130" i="5" s="1"/>
  <c r="K1130" i="5" s="1"/>
  <c r="G1117" i="5"/>
  <c r="I1117" i="5" s="1"/>
  <c r="J1117" i="5" s="1"/>
  <c r="K1117" i="5" s="1"/>
  <c r="G1132" i="5"/>
  <c r="I1132" i="5" s="1"/>
  <c r="J1132" i="5" s="1"/>
  <c r="K1132" i="5" s="1"/>
  <c r="G1123" i="5"/>
  <c r="I1123" i="5" s="1"/>
  <c r="J1123" i="5" s="1"/>
  <c r="K1123" i="5" s="1"/>
  <c r="G538" i="5"/>
  <c r="I538" i="5" s="1"/>
  <c r="J538" i="5" s="1"/>
  <c r="K538" i="5" s="1"/>
  <c r="G539" i="5"/>
  <c r="I539" i="5" s="1"/>
  <c r="J539" i="5" s="1"/>
  <c r="K539" i="5" s="1"/>
  <c r="G540" i="5"/>
  <c r="I540" i="5" s="1"/>
  <c r="J540" i="5" s="1"/>
  <c r="K540" i="5" s="1"/>
  <c r="G541" i="5"/>
  <c r="I541" i="5" s="1"/>
  <c r="J541" i="5" s="1"/>
  <c r="K541" i="5" s="1"/>
  <c r="G563" i="5"/>
  <c r="I563" i="5" s="1"/>
  <c r="G565" i="5"/>
  <c r="I565" i="5" s="1"/>
  <c r="J565" i="5" s="1"/>
  <c r="K565" i="5" s="1"/>
  <c r="G569" i="5"/>
  <c r="I569" i="5" s="1"/>
  <c r="J569" i="5" s="1"/>
  <c r="K569" i="5" s="1"/>
  <c r="I1012" i="5"/>
  <c r="J1012" i="5" s="1"/>
  <c r="K1012" i="5" s="1"/>
  <c r="I1014" i="5"/>
  <c r="J1014" i="5" s="1"/>
  <c r="K1014" i="5" s="1"/>
  <c r="I1016" i="5"/>
  <c r="J1016" i="5" s="1"/>
  <c r="K1016" i="5" s="1"/>
  <c r="I1013" i="5"/>
  <c r="J1013" i="5" s="1"/>
  <c r="K1013" i="5" s="1"/>
  <c r="I1015" i="5"/>
  <c r="J1015" i="5" s="1"/>
  <c r="K1015" i="5" s="1"/>
  <c r="I1011" i="5"/>
  <c r="J1011" i="5" s="1"/>
  <c r="K1011" i="5" s="1"/>
  <c r="I1017" i="5"/>
  <c r="J1017" i="5" s="1"/>
  <c r="K1017" i="5" s="1"/>
  <c r="I1018" i="5"/>
  <c r="J1018" i="5" s="1"/>
  <c r="K1018" i="5" s="1"/>
  <c r="I1019" i="5"/>
  <c r="J1019" i="5" s="1"/>
  <c r="K1019" i="5" s="1"/>
  <c r="I921" i="5"/>
  <c r="J921" i="5" s="1"/>
  <c r="K921" i="5" s="1"/>
  <c r="I924" i="5"/>
  <c r="J924" i="5" s="1"/>
  <c r="K924" i="5" s="1"/>
  <c r="G676" i="5"/>
  <c r="I676" i="5" s="1"/>
  <c r="J676" i="5" s="1"/>
  <c r="K676" i="5" s="1"/>
  <c r="G678" i="5"/>
  <c r="I678" i="5" s="1"/>
  <c r="J678" i="5" s="1"/>
  <c r="K678" i="5" s="1"/>
  <c r="G675" i="5"/>
  <c r="I675" i="5" s="1"/>
  <c r="J675" i="5" s="1"/>
  <c r="K675" i="5" s="1"/>
  <c r="G679" i="5"/>
  <c r="I679" i="5" s="1"/>
  <c r="J679" i="5" s="1"/>
  <c r="K679" i="5" s="1"/>
  <c r="I1006" i="5"/>
  <c r="J1006" i="5" s="1"/>
  <c r="K1006" i="5" s="1"/>
  <c r="I1007" i="5"/>
  <c r="J1007" i="5" s="1"/>
  <c r="K1007" i="5" s="1"/>
  <c r="G1106" i="5"/>
  <c r="I1106" i="5" s="1"/>
  <c r="J1106" i="5" s="1"/>
  <c r="K1106" i="5" s="1"/>
  <c r="G1107" i="5"/>
  <c r="I1107" i="5" s="1"/>
  <c r="J1107" i="5" s="1"/>
  <c r="K1107" i="5" s="1"/>
  <c r="G1039" i="5"/>
  <c r="I1039" i="5" s="1"/>
  <c r="J1039" i="5" s="1"/>
  <c r="K1039" i="5" s="1"/>
  <c r="G1044" i="5"/>
  <c r="I1044" i="5" s="1"/>
  <c r="J1044" i="5" s="1"/>
  <c r="K1044" i="5" s="1"/>
  <c r="G598" i="5"/>
  <c r="I598" i="5" s="1"/>
  <c r="J598" i="5" s="1"/>
  <c r="K598" i="5" s="1"/>
  <c r="G599" i="5"/>
  <c r="I599" i="5" s="1"/>
  <c r="J599" i="5" s="1"/>
  <c r="K599" i="5" s="1"/>
  <c r="G600" i="5"/>
  <c r="I600" i="5" s="1"/>
  <c r="J600" i="5" s="1"/>
  <c r="K600" i="5" s="1"/>
  <c r="G601" i="5"/>
  <c r="I601" i="5" s="1"/>
  <c r="J601" i="5" s="1"/>
  <c r="K601" i="5" s="1"/>
  <c r="G602" i="5"/>
  <c r="I602" i="5" s="1"/>
  <c r="J602" i="5" s="1"/>
  <c r="K602" i="5" s="1"/>
  <c r="G592" i="5"/>
  <c r="I592" i="5" s="1"/>
  <c r="J592" i="5" s="1"/>
  <c r="K592" i="5" s="1"/>
  <c r="G593" i="5"/>
  <c r="I593" i="5" s="1"/>
  <c r="J593" i="5" s="1"/>
  <c r="K593" i="5" s="1"/>
  <c r="G594" i="5"/>
  <c r="I594" i="5" s="1"/>
  <c r="J594" i="5" s="1"/>
  <c r="K594" i="5" s="1"/>
  <c r="G595" i="5"/>
  <c r="I595" i="5" s="1"/>
  <c r="J595" i="5" s="1"/>
  <c r="K595" i="5" s="1"/>
  <c r="G596" i="5"/>
  <c r="I596" i="5" s="1"/>
  <c r="J596" i="5" s="1"/>
  <c r="K596" i="5" s="1"/>
  <c r="G597" i="5"/>
  <c r="I597" i="5" s="1"/>
  <c r="J597" i="5" s="1"/>
  <c r="K597" i="5" s="1"/>
  <c r="G591" i="5"/>
  <c r="I591" i="5" s="1"/>
  <c r="J591" i="5" s="1"/>
  <c r="K591" i="5" s="1"/>
  <c r="G487" i="5"/>
  <c r="I487" i="5" s="1"/>
  <c r="J487" i="5" s="1"/>
  <c r="K487" i="5" s="1"/>
  <c r="G485" i="5"/>
  <c r="I485" i="5" s="1"/>
  <c r="J485" i="5" s="1"/>
  <c r="K485" i="5" s="1"/>
  <c r="G486" i="5"/>
  <c r="I486" i="5" s="1"/>
  <c r="G579" i="5"/>
  <c r="I579" i="5" s="1"/>
  <c r="J579" i="5" s="1"/>
  <c r="K579" i="5" s="1"/>
  <c r="G580" i="5"/>
  <c r="I580" i="5" s="1"/>
  <c r="J580" i="5" s="1"/>
  <c r="K580" i="5" s="1"/>
  <c r="G581" i="5"/>
  <c r="I581" i="5" s="1"/>
  <c r="J581" i="5" s="1"/>
  <c r="K581" i="5" s="1"/>
  <c r="G582" i="5"/>
  <c r="I582" i="5" s="1"/>
  <c r="J582" i="5" s="1"/>
  <c r="K582" i="5" s="1"/>
  <c r="G583" i="5"/>
  <c r="I583" i="5" s="1"/>
  <c r="J583" i="5" s="1"/>
  <c r="K583" i="5" s="1"/>
  <c r="G570" i="5"/>
  <c r="I570" i="5" s="1"/>
  <c r="J570" i="5" s="1"/>
  <c r="K570" i="5" s="1"/>
  <c r="G571" i="5"/>
  <c r="I571" i="5" s="1"/>
  <c r="J571" i="5" s="1"/>
  <c r="K571" i="5" s="1"/>
  <c r="G572" i="5"/>
  <c r="I572" i="5" s="1"/>
  <c r="J572" i="5" s="1"/>
  <c r="K572" i="5" s="1"/>
  <c r="G585" i="5"/>
  <c r="I585" i="5" s="1"/>
  <c r="J585" i="5" s="1"/>
  <c r="K585" i="5" s="1"/>
  <c r="G586" i="5"/>
  <c r="I586" i="5" s="1"/>
  <c r="J586" i="5" s="1"/>
  <c r="K586" i="5" s="1"/>
  <c r="G587" i="5"/>
  <c r="I587" i="5" s="1"/>
  <c r="J587" i="5" s="1"/>
  <c r="K587" i="5" s="1"/>
  <c r="G588" i="5"/>
  <c r="I588" i="5" s="1"/>
  <c r="J588" i="5" s="1"/>
  <c r="K588" i="5" s="1"/>
  <c r="G589" i="5"/>
  <c r="I589" i="5" s="1"/>
  <c r="J589" i="5" s="1"/>
  <c r="K589" i="5" s="1"/>
  <c r="G590" i="5"/>
  <c r="I590" i="5" s="1"/>
  <c r="J590" i="5" s="1"/>
  <c r="K590" i="5" s="1"/>
  <c r="G575" i="5"/>
  <c r="I575" i="5" s="1"/>
  <c r="J575" i="5" s="1"/>
  <c r="K575" i="5" s="1"/>
  <c r="G574" i="5"/>
  <c r="I574" i="5" s="1"/>
  <c r="J574" i="5" s="1"/>
  <c r="K574" i="5" s="1"/>
  <c r="G573" i="5"/>
  <c r="I573" i="5" s="1"/>
  <c r="J573" i="5" s="1"/>
  <c r="K573" i="5" s="1"/>
  <c r="G577" i="5"/>
  <c r="I577" i="5" s="1"/>
  <c r="J577" i="5" s="1"/>
  <c r="K577" i="5" s="1"/>
  <c r="G576" i="5"/>
  <c r="I576" i="5" s="1"/>
  <c r="J576" i="5" s="1"/>
  <c r="K576" i="5" s="1"/>
  <c r="G578" i="5"/>
  <c r="I578" i="5" s="1"/>
  <c r="J578" i="5" s="1"/>
  <c r="K578" i="5" s="1"/>
  <c r="G566" i="5"/>
  <c r="I566" i="5" s="1"/>
  <c r="J566" i="5" s="1"/>
  <c r="K566" i="5" s="1"/>
  <c r="G567" i="5"/>
  <c r="I567" i="5" s="1"/>
  <c r="J567" i="5" s="1"/>
  <c r="K567" i="5" s="1"/>
  <c r="G568" i="5"/>
  <c r="I568" i="5" s="1"/>
  <c r="J568" i="5" s="1"/>
  <c r="K568" i="5" s="1"/>
  <c r="G427" i="5"/>
  <c r="I427" i="5" s="1"/>
  <c r="J427" i="5" s="1"/>
  <c r="K427" i="5" s="1"/>
  <c r="G428" i="5"/>
  <c r="I428" i="5" s="1"/>
  <c r="G429" i="5"/>
  <c r="I429" i="5" s="1"/>
  <c r="J429" i="5" s="1"/>
  <c r="K429" i="5" s="1"/>
  <c r="G584" i="5"/>
  <c r="I584" i="5" s="1"/>
  <c r="J584" i="5" s="1"/>
  <c r="K584" i="5" s="1"/>
  <c r="G469" i="5"/>
  <c r="I469" i="5" s="1"/>
  <c r="J469" i="5" s="1"/>
  <c r="K469" i="5" s="1"/>
  <c r="G470" i="5"/>
  <c r="I470" i="5" s="1"/>
  <c r="J470" i="5" s="1"/>
  <c r="K470" i="5" s="1"/>
  <c r="G471" i="5"/>
  <c r="I471" i="5" s="1"/>
  <c r="J471" i="5" s="1"/>
  <c r="K471" i="5" s="1"/>
  <c r="G463" i="5"/>
  <c r="I463" i="5" s="1"/>
  <c r="J463" i="5" s="1"/>
  <c r="K463" i="5" s="1"/>
  <c r="G465" i="5"/>
  <c r="I465" i="5" s="1"/>
  <c r="J465" i="5" s="1"/>
  <c r="K465" i="5" s="1"/>
  <c r="G466" i="5"/>
  <c r="I466" i="5" s="1"/>
  <c r="J466" i="5" s="1"/>
  <c r="K466" i="5" s="1"/>
  <c r="G467" i="5"/>
  <c r="I467" i="5" s="1"/>
  <c r="J467" i="5" s="1"/>
  <c r="K467" i="5" s="1"/>
  <c r="G468" i="5"/>
  <c r="I468" i="5" s="1"/>
  <c r="J468" i="5" s="1"/>
  <c r="K468" i="5" s="1"/>
  <c r="G462" i="5"/>
  <c r="I462" i="5" s="1"/>
  <c r="J462" i="5" s="1"/>
  <c r="K462" i="5" s="1"/>
  <c r="G464" i="5"/>
  <c r="I464" i="5" s="1"/>
  <c r="J464" i="5" s="1"/>
  <c r="K464" i="5" s="1"/>
  <c r="G431" i="5"/>
  <c r="I431" i="5" s="1"/>
  <c r="G472" i="5"/>
  <c r="I472" i="5" s="1"/>
  <c r="J472" i="5" s="1"/>
  <c r="K472" i="5" s="1"/>
  <c r="G474" i="5"/>
  <c r="I474" i="5" s="1"/>
  <c r="J474" i="5" s="1"/>
  <c r="K474" i="5" s="1"/>
  <c r="G481" i="5"/>
  <c r="I481" i="5" s="1"/>
  <c r="J481" i="5" s="1"/>
  <c r="K481" i="5" s="1"/>
  <c r="G473" i="5"/>
  <c r="I473" i="5" s="1"/>
  <c r="J473" i="5" s="1"/>
  <c r="K473" i="5" s="1"/>
  <c r="G475" i="5"/>
  <c r="I475" i="5" s="1"/>
  <c r="J475" i="5" s="1"/>
  <c r="K475" i="5" s="1"/>
  <c r="G519" i="5"/>
  <c r="I519" i="5" s="1"/>
  <c r="J519" i="5" s="1"/>
  <c r="K519" i="5" s="1"/>
  <c r="G511" i="5"/>
  <c r="I511" i="5" s="1"/>
  <c r="J511" i="5" s="1"/>
  <c r="K511" i="5" s="1"/>
  <c r="G506" i="5"/>
  <c r="I506" i="5" s="1"/>
  <c r="J506" i="5" s="1"/>
  <c r="K506" i="5" s="1"/>
  <c r="G505" i="5"/>
  <c r="I505" i="5" s="1"/>
  <c r="J505" i="5" s="1"/>
  <c r="K505" i="5" s="1"/>
  <c r="G514" i="5"/>
  <c r="I514" i="5" s="1"/>
  <c r="J514" i="5" s="1"/>
  <c r="K514" i="5" s="1"/>
  <c r="G526" i="5"/>
  <c r="I526" i="5" s="1"/>
  <c r="J526" i="5" s="1"/>
  <c r="K526" i="5" s="1"/>
  <c r="G521" i="5"/>
  <c r="I521" i="5" s="1"/>
  <c r="J521" i="5" s="1"/>
  <c r="K521" i="5" s="1"/>
  <c r="G524" i="5"/>
  <c r="I524" i="5" s="1"/>
  <c r="J524" i="5" s="1"/>
  <c r="K524" i="5" s="1"/>
  <c r="G520" i="5"/>
  <c r="I520" i="5" s="1"/>
  <c r="J520" i="5" s="1"/>
  <c r="K520" i="5" s="1"/>
  <c r="G529" i="5"/>
  <c r="I529" i="5" s="1"/>
  <c r="J529" i="5" s="1"/>
  <c r="K529" i="5" s="1"/>
  <c r="G530" i="5"/>
  <c r="I530" i="5" s="1"/>
  <c r="J530" i="5" s="1"/>
  <c r="K530" i="5" s="1"/>
  <c r="G518" i="5"/>
  <c r="I518" i="5" s="1"/>
  <c r="J518" i="5" s="1"/>
  <c r="K518" i="5" s="1"/>
  <c r="G497" i="5"/>
  <c r="I497" i="5" s="1"/>
  <c r="G523" i="5"/>
  <c r="I523" i="5" s="1"/>
  <c r="J523" i="5" s="1"/>
  <c r="K523" i="5" s="1"/>
  <c r="G515" i="5"/>
  <c r="I515" i="5" s="1"/>
  <c r="J515" i="5" s="1"/>
  <c r="K515" i="5" s="1"/>
  <c r="G732" i="5"/>
  <c r="I732" i="5" s="1"/>
  <c r="J732" i="5" s="1"/>
  <c r="K732" i="5" s="1"/>
  <c r="G733" i="5"/>
  <c r="I733" i="5" s="1"/>
  <c r="J733" i="5" s="1"/>
  <c r="K733" i="5" s="1"/>
  <c r="G500" i="5"/>
  <c r="I500" i="5" s="1"/>
  <c r="J500" i="5" s="1"/>
  <c r="K500" i="5" s="1"/>
  <c r="G501" i="5"/>
  <c r="I501" i="5" s="1"/>
  <c r="J501" i="5" s="1"/>
  <c r="K501" i="5" s="1"/>
  <c r="G502" i="5"/>
  <c r="I502" i="5" s="1"/>
  <c r="J502" i="5" s="1"/>
  <c r="K502" i="5" s="1"/>
  <c r="G503" i="5"/>
  <c r="I503" i="5" s="1"/>
  <c r="J503" i="5" s="1"/>
  <c r="K503" i="5" s="1"/>
  <c r="G517" i="5"/>
  <c r="I517" i="5" s="1"/>
  <c r="J517" i="5" s="1"/>
  <c r="K517" i="5" s="1"/>
  <c r="G476" i="5"/>
  <c r="I476" i="5" s="1"/>
  <c r="J476" i="5" s="1"/>
  <c r="K476" i="5" s="1"/>
  <c r="G477" i="5"/>
  <c r="I477" i="5" s="1"/>
  <c r="J477" i="5" s="1"/>
  <c r="K477" i="5" s="1"/>
  <c r="G478" i="5"/>
  <c r="I478" i="5" s="1"/>
  <c r="J478" i="5" s="1"/>
  <c r="K478" i="5" s="1"/>
  <c r="G482" i="5"/>
  <c r="I482" i="5" s="1"/>
  <c r="J482" i="5" s="1"/>
  <c r="K482" i="5" s="1"/>
  <c r="G483" i="5"/>
  <c r="I483" i="5" s="1"/>
  <c r="J483" i="5" s="1"/>
  <c r="K483" i="5" s="1"/>
  <c r="G484" i="5"/>
  <c r="I484" i="5" s="1"/>
  <c r="J484" i="5" s="1"/>
  <c r="K484" i="5" s="1"/>
  <c r="G1122" i="5"/>
  <c r="I1122" i="5" s="1"/>
  <c r="J1122" i="5" s="1"/>
  <c r="K1122" i="5" s="1"/>
  <c r="G449" i="5"/>
  <c r="I449" i="5" s="1"/>
  <c r="J449" i="5" s="1"/>
  <c r="K449" i="5" s="1"/>
  <c r="G447" i="5"/>
  <c r="I447" i="5" s="1"/>
  <c r="J447" i="5" s="1"/>
  <c r="K447" i="5" s="1"/>
  <c r="G450" i="5"/>
  <c r="I450" i="5" s="1"/>
  <c r="J450" i="5" s="1"/>
  <c r="K450" i="5" s="1"/>
  <c r="G451" i="5"/>
  <c r="I451" i="5" s="1"/>
  <c r="J451" i="5" s="1"/>
  <c r="K451" i="5" s="1"/>
  <c r="G448" i="5"/>
  <c r="I448" i="5" s="1"/>
  <c r="J448" i="5" s="1"/>
  <c r="K448" i="5" s="1"/>
  <c r="G442" i="5"/>
  <c r="I442" i="5" s="1"/>
  <c r="J442" i="5" s="1"/>
  <c r="K442" i="5" s="1"/>
  <c r="G443" i="5"/>
  <c r="I443" i="5" s="1"/>
  <c r="J443" i="5" s="1"/>
  <c r="K443" i="5" s="1"/>
  <c r="G444" i="5"/>
  <c r="I444" i="5" s="1"/>
  <c r="J444" i="5" s="1"/>
  <c r="K444" i="5" s="1"/>
  <c r="G445" i="5"/>
  <c r="I445" i="5" s="1"/>
  <c r="J445" i="5" s="1"/>
  <c r="K445" i="5" s="1"/>
  <c r="G446" i="5"/>
  <c r="I446" i="5" s="1"/>
  <c r="J446" i="5" s="1"/>
  <c r="K446" i="5" s="1"/>
  <c r="G453" i="5"/>
  <c r="I453" i="5" s="1"/>
  <c r="J453" i="5" s="1"/>
  <c r="K453" i="5" s="1"/>
  <c r="G454" i="5"/>
  <c r="I454" i="5" s="1"/>
  <c r="J454" i="5" s="1"/>
  <c r="K454" i="5" s="1"/>
  <c r="G452" i="5"/>
  <c r="I452" i="5" s="1"/>
  <c r="J452" i="5" s="1"/>
  <c r="K452" i="5" s="1"/>
  <c r="G603" i="5"/>
  <c r="I603" i="5" s="1"/>
  <c r="J603" i="5" s="1"/>
  <c r="K603" i="5" s="1"/>
  <c r="G605" i="5"/>
  <c r="I605" i="5" s="1"/>
  <c r="J605" i="5" s="1"/>
  <c r="K605" i="5" s="1"/>
  <c r="G604" i="5"/>
  <c r="I604" i="5" s="1"/>
  <c r="J604" i="5" s="1"/>
  <c r="K604" i="5" s="1"/>
  <c r="G606" i="5"/>
  <c r="I606" i="5" s="1"/>
  <c r="J606" i="5" s="1"/>
  <c r="K606" i="5" s="1"/>
  <c r="G607" i="5"/>
  <c r="I607" i="5" s="1"/>
  <c r="J607" i="5" s="1"/>
  <c r="K607" i="5" s="1"/>
  <c r="G608" i="5"/>
  <c r="I608" i="5" s="1"/>
  <c r="J608" i="5" s="1"/>
  <c r="K608" i="5" s="1"/>
  <c r="G609" i="5"/>
  <c r="I609" i="5" s="1"/>
  <c r="J609" i="5" s="1"/>
  <c r="K609" i="5" s="1"/>
  <c r="G527" i="5"/>
  <c r="I527" i="5" s="1"/>
  <c r="J527" i="5" s="1"/>
  <c r="K527" i="5" s="1"/>
  <c r="G439" i="5"/>
  <c r="I439" i="5" s="1"/>
  <c r="J439" i="5" s="1"/>
  <c r="K439" i="5" s="1"/>
  <c r="G440" i="5"/>
  <c r="I440" i="5" s="1"/>
  <c r="J440" i="5" s="1"/>
  <c r="K440" i="5" s="1"/>
  <c r="G441" i="5"/>
  <c r="I441" i="5" s="1"/>
  <c r="J441" i="5" s="1"/>
  <c r="K441" i="5" s="1"/>
  <c r="G57" i="5"/>
  <c r="I57" i="5" s="1"/>
  <c r="J57" i="5" s="1"/>
  <c r="K57" i="5" s="1"/>
  <c r="G55" i="5"/>
  <c r="I55" i="5" s="1"/>
  <c r="J55" i="5" s="1"/>
  <c r="K55" i="5" s="1"/>
  <c r="G56" i="5"/>
  <c r="I56" i="5" s="1"/>
  <c r="J56" i="5" s="1"/>
  <c r="K56" i="5" s="1"/>
  <c r="G60" i="5"/>
  <c r="I60" i="5" s="1"/>
  <c r="J60" i="5" s="1"/>
  <c r="K60" i="5" s="1"/>
  <c r="G63" i="5"/>
  <c r="I63" i="5" s="1"/>
  <c r="J63" i="5" s="1"/>
  <c r="K63" i="5" s="1"/>
  <c r="G61" i="5"/>
  <c r="I61" i="5" s="1"/>
  <c r="J61" i="5" s="1"/>
  <c r="K61" i="5" s="1"/>
  <c r="G62" i="5"/>
  <c r="I62" i="5" s="1"/>
  <c r="J62" i="5" s="1"/>
  <c r="K62" i="5" s="1"/>
  <c r="G58" i="5"/>
  <c r="I58" i="5" s="1"/>
  <c r="J58" i="5" s="1"/>
  <c r="K58" i="5" s="1"/>
  <c r="G59" i="5"/>
  <c r="I59" i="5" s="1"/>
  <c r="J59" i="5" s="1"/>
  <c r="K59" i="5" s="1"/>
  <c r="G146" i="5"/>
  <c r="G148" i="5"/>
  <c r="I148" i="5" s="1"/>
  <c r="J148" i="5" s="1"/>
  <c r="K148" i="5" s="1"/>
  <c r="G147" i="5"/>
  <c r="I147" i="5" s="1"/>
  <c r="G161" i="5"/>
  <c r="I161" i="5" s="1"/>
  <c r="J161" i="5" s="1"/>
  <c r="K161" i="5" s="1"/>
  <c r="G160" i="5"/>
  <c r="I160" i="5" s="1"/>
  <c r="J160" i="5" s="1"/>
  <c r="K160" i="5" s="1"/>
  <c r="G158" i="5"/>
  <c r="I158" i="5" s="1"/>
  <c r="G159" i="5"/>
  <c r="I159" i="5" s="1"/>
  <c r="J159" i="5" s="1"/>
  <c r="K159" i="5" s="1"/>
  <c r="G163" i="5"/>
  <c r="I163" i="5" s="1"/>
  <c r="J163" i="5" s="1"/>
  <c r="K163" i="5" s="1"/>
  <c r="G162" i="5"/>
  <c r="I162" i="5" s="1"/>
  <c r="J162" i="5" s="1"/>
  <c r="K162" i="5" s="1"/>
  <c r="G171" i="5"/>
  <c r="I171" i="5" s="1"/>
  <c r="J171" i="5" s="1"/>
  <c r="K171" i="5" s="1"/>
  <c r="G343" i="5"/>
  <c r="I343" i="5" s="1"/>
  <c r="J343" i="5" s="1"/>
  <c r="K343" i="5" s="1"/>
  <c r="G326" i="5"/>
  <c r="I326" i="5" s="1"/>
  <c r="J326" i="5" s="1"/>
  <c r="K326" i="5" s="1"/>
  <c r="G327" i="5"/>
  <c r="I327" i="5" s="1"/>
  <c r="G257" i="5"/>
  <c r="I257" i="5" s="1"/>
  <c r="J257" i="5" s="1"/>
  <c r="K257" i="5" s="1"/>
  <c r="G256" i="5"/>
  <c r="I256" i="5" s="1"/>
  <c r="G263" i="5"/>
  <c r="I263" i="5" s="1"/>
  <c r="J263" i="5" s="1"/>
  <c r="K263" i="5" s="1"/>
  <c r="G261" i="5"/>
  <c r="I261" i="5" s="1"/>
  <c r="J261" i="5" s="1"/>
  <c r="K261" i="5" s="1"/>
  <c r="G259" i="5"/>
  <c r="I259" i="5" s="1"/>
  <c r="J259" i="5" s="1"/>
  <c r="K259" i="5" s="1"/>
  <c r="G258" i="5"/>
  <c r="I258" i="5" s="1"/>
  <c r="J258" i="5" s="1"/>
  <c r="K258" i="5" s="1"/>
  <c r="G276" i="5"/>
  <c r="I276" i="5" s="1"/>
  <c r="J276" i="5" s="1"/>
  <c r="K276" i="5" s="1"/>
  <c r="G275" i="5"/>
  <c r="I275" i="5" s="1"/>
  <c r="J275" i="5" s="1"/>
  <c r="K275" i="5" s="1"/>
  <c r="G274" i="5"/>
  <c r="I274" i="5" s="1"/>
  <c r="J274" i="5" s="1"/>
  <c r="K274" i="5" s="1"/>
  <c r="G265" i="5"/>
  <c r="I265" i="5" s="1"/>
  <c r="J265" i="5" s="1"/>
  <c r="K265" i="5" s="1"/>
  <c r="G267" i="5"/>
  <c r="I267" i="5" s="1"/>
  <c r="J267" i="5" s="1"/>
  <c r="K267" i="5" s="1"/>
  <c r="G262" i="5"/>
  <c r="I262" i="5" s="1"/>
  <c r="J262" i="5" s="1"/>
  <c r="K262" i="5" s="1"/>
  <c r="G266" i="5"/>
  <c r="I266" i="5" s="1"/>
  <c r="J266" i="5" s="1"/>
  <c r="K266" i="5" s="1"/>
  <c r="G264" i="5"/>
  <c r="I264" i="5" s="1"/>
  <c r="J264" i="5" s="1"/>
  <c r="K264" i="5" s="1"/>
  <c r="G273" i="5"/>
  <c r="I273" i="5" s="1"/>
  <c r="J273" i="5" s="1"/>
  <c r="K273" i="5" s="1"/>
  <c r="G270" i="5"/>
  <c r="I270" i="5" s="1"/>
  <c r="J270" i="5" s="1"/>
  <c r="K270" i="5" s="1"/>
  <c r="G268" i="5"/>
  <c r="I268" i="5" s="1"/>
  <c r="J268" i="5" s="1"/>
  <c r="K268" i="5" s="1"/>
  <c r="G346" i="5"/>
  <c r="I346" i="5" s="1"/>
  <c r="J346" i="5" s="1"/>
  <c r="K346" i="5" s="1"/>
  <c r="G347" i="5"/>
  <c r="I347" i="5" s="1"/>
  <c r="J347" i="5" s="1"/>
  <c r="K347" i="5" s="1"/>
  <c r="G335" i="5"/>
  <c r="I335" i="5" s="1"/>
  <c r="J335" i="5" s="1"/>
  <c r="K335" i="5" s="1"/>
  <c r="G333" i="5"/>
  <c r="I333" i="5" s="1"/>
  <c r="J333" i="5" s="1"/>
  <c r="K333" i="5" s="1"/>
  <c r="G332" i="5"/>
  <c r="I332" i="5" s="1"/>
  <c r="J332" i="5" s="1"/>
  <c r="K332" i="5" s="1"/>
  <c r="G354" i="5"/>
  <c r="I354" i="5" s="1"/>
  <c r="J354" i="5" s="1"/>
  <c r="K354" i="5" s="1"/>
  <c r="G360" i="5"/>
  <c r="I360" i="5" s="1"/>
  <c r="J360" i="5" s="1"/>
  <c r="K360" i="5" s="1"/>
  <c r="G342" i="5"/>
  <c r="I342" i="5" s="1"/>
  <c r="J342" i="5" s="1"/>
  <c r="K342" i="5" s="1"/>
  <c r="G355" i="5"/>
  <c r="I355" i="5" s="1"/>
  <c r="J355" i="5" s="1"/>
  <c r="K355" i="5" s="1"/>
  <c r="G352" i="5"/>
  <c r="I352" i="5" s="1"/>
  <c r="G353" i="5"/>
  <c r="I353" i="5" s="1"/>
  <c r="J353" i="5" s="1"/>
  <c r="K353" i="5" s="1"/>
  <c r="G334" i="5"/>
  <c r="I334" i="5" s="1"/>
  <c r="J334" i="5" s="1"/>
  <c r="K334" i="5" s="1"/>
  <c r="G323" i="5"/>
  <c r="I323" i="5" s="1"/>
  <c r="J323" i="5" s="1"/>
  <c r="K323" i="5" s="1"/>
  <c r="G281" i="5"/>
  <c r="I281" i="5" s="1"/>
  <c r="J281" i="5" s="1"/>
  <c r="K281" i="5" s="1"/>
  <c r="G280" i="5"/>
  <c r="I280" i="5" s="1"/>
  <c r="G284" i="5"/>
  <c r="I284" i="5" s="1"/>
  <c r="J284" i="5" s="1"/>
  <c r="K284" i="5" s="1"/>
  <c r="G282" i="5"/>
  <c r="I282" i="5" s="1"/>
  <c r="J282" i="5" s="1"/>
  <c r="K282" i="5" s="1"/>
  <c r="G285" i="5"/>
  <c r="I285" i="5" s="1"/>
  <c r="J285" i="5" s="1"/>
  <c r="K285" i="5" s="1"/>
  <c r="G286" i="5"/>
  <c r="I286" i="5" s="1"/>
  <c r="J286" i="5" s="1"/>
  <c r="K286" i="5" s="1"/>
  <c r="G359" i="5"/>
  <c r="I359" i="5" s="1"/>
  <c r="J359" i="5" s="1"/>
  <c r="K359" i="5" s="1"/>
  <c r="G248" i="5"/>
  <c r="I248" i="5" s="1"/>
  <c r="J248" i="5" s="1"/>
  <c r="K248" i="5" s="1"/>
  <c r="G406" i="5"/>
  <c r="I406" i="5" s="1"/>
  <c r="J406" i="5" s="1"/>
  <c r="K406" i="5" s="1"/>
  <c r="G28" i="5"/>
  <c r="I28" i="5" s="1"/>
  <c r="J28" i="5" s="1"/>
  <c r="K28" i="5" s="1"/>
  <c r="G21" i="5"/>
  <c r="I21" i="5" s="1"/>
  <c r="G46" i="5"/>
  <c r="I46" i="5" s="1"/>
  <c r="G52" i="5"/>
  <c r="I52" i="5" s="1"/>
  <c r="J52" i="5" s="1"/>
  <c r="K52" i="5" s="1"/>
  <c r="G51" i="5"/>
  <c r="I51" i="5" s="1"/>
  <c r="J51" i="5" s="1"/>
  <c r="K51" i="5" s="1"/>
  <c r="G47" i="5"/>
  <c r="I47" i="5" s="1"/>
  <c r="J47" i="5" s="1"/>
  <c r="K47" i="5" s="1"/>
  <c r="G54" i="5"/>
  <c r="I54" i="5" s="1"/>
  <c r="J54" i="5" s="1"/>
  <c r="K54" i="5" s="1"/>
  <c r="G53" i="5"/>
  <c r="I53" i="5" s="1"/>
  <c r="J53" i="5" s="1"/>
  <c r="K53" i="5" s="1"/>
  <c r="G127" i="5"/>
  <c r="I127" i="5" s="1"/>
  <c r="J127" i="5" s="1"/>
  <c r="K127" i="5" s="1"/>
  <c r="G94" i="5"/>
  <c r="I94" i="5" s="1"/>
  <c r="J94" i="5" s="1"/>
  <c r="K94" i="5" s="1"/>
  <c r="G100" i="5"/>
  <c r="I100" i="5" s="1"/>
  <c r="J100" i="5" s="1"/>
  <c r="K100" i="5" s="1"/>
  <c r="G134" i="5"/>
  <c r="I134" i="5" s="1"/>
  <c r="J134" i="5" s="1"/>
  <c r="K134" i="5" s="1"/>
  <c r="G116" i="5"/>
  <c r="I116" i="5" s="1"/>
  <c r="J116" i="5" s="1"/>
  <c r="K116" i="5" s="1"/>
  <c r="G120" i="5"/>
  <c r="I120" i="5" s="1"/>
  <c r="J120" i="5" s="1"/>
  <c r="K120" i="5" s="1"/>
  <c r="G103" i="5"/>
  <c r="I103" i="5" s="1"/>
  <c r="J103" i="5" s="1"/>
  <c r="K103" i="5" s="1"/>
  <c r="G128" i="5"/>
  <c r="I128" i="5" s="1"/>
  <c r="J128" i="5" s="1"/>
  <c r="K128" i="5" s="1"/>
  <c r="G133" i="5"/>
  <c r="I133" i="5" s="1"/>
  <c r="J133" i="5" s="1"/>
  <c r="K133" i="5" s="1"/>
  <c r="G130" i="5"/>
  <c r="I130" i="5" s="1"/>
  <c r="J130" i="5" s="1"/>
  <c r="K130" i="5" s="1"/>
  <c r="G129" i="5"/>
  <c r="I129" i="5" s="1"/>
  <c r="J129" i="5" s="1"/>
  <c r="K129" i="5" s="1"/>
  <c r="G135" i="5"/>
  <c r="I135" i="5" s="1"/>
  <c r="J135" i="5" s="1"/>
  <c r="K135" i="5" s="1"/>
  <c r="G132" i="5"/>
  <c r="I132" i="5" s="1"/>
  <c r="J132" i="5" s="1"/>
  <c r="K132" i="5" s="1"/>
  <c r="G131" i="5"/>
  <c r="I131" i="5" s="1"/>
  <c r="J131" i="5" s="1"/>
  <c r="K131" i="5" s="1"/>
  <c r="G102" i="5"/>
  <c r="I102" i="5" s="1"/>
  <c r="J102" i="5" s="1"/>
  <c r="K102" i="5" s="1"/>
  <c r="G91" i="5"/>
  <c r="I91" i="5" s="1"/>
  <c r="G137" i="5"/>
  <c r="I137" i="5" s="1"/>
  <c r="J137" i="5" s="1"/>
  <c r="K137" i="5" s="1"/>
  <c r="G104" i="5"/>
  <c r="I104" i="5" s="1"/>
  <c r="J104" i="5" s="1"/>
  <c r="K104" i="5" s="1"/>
  <c r="G105" i="5"/>
  <c r="I105" i="5" s="1"/>
  <c r="J105" i="5" s="1"/>
  <c r="K105" i="5" s="1"/>
  <c r="G107" i="5"/>
  <c r="I107" i="5" s="1"/>
  <c r="J107" i="5" s="1"/>
  <c r="K107" i="5" s="1"/>
  <c r="G388" i="5"/>
  <c r="I388" i="5" s="1"/>
  <c r="J388" i="5" s="1"/>
  <c r="K388" i="5" s="1"/>
  <c r="G389" i="5"/>
  <c r="I389" i="5" s="1"/>
  <c r="J389" i="5" s="1"/>
  <c r="K389" i="5" s="1"/>
  <c r="G390" i="5"/>
  <c r="I390" i="5" s="1"/>
  <c r="J390" i="5" s="1"/>
  <c r="K390" i="5" s="1"/>
  <c r="G391" i="5"/>
  <c r="I391" i="5" s="1"/>
  <c r="J391" i="5" s="1"/>
  <c r="K391" i="5" s="1"/>
  <c r="G150" i="5"/>
  <c r="I150" i="5" s="1"/>
  <c r="J150" i="5" s="1"/>
  <c r="K150" i="5" s="1"/>
  <c r="G190" i="5"/>
  <c r="I190" i="5" s="1"/>
  <c r="J190" i="5" s="1"/>
  <c r="K190" i="5" s="1"/>
  <c r="G151" i="5"/>
  <c r="I151" i="5" s="1"/>
  <c r="J151" i="5" s="1"/>
  <c r="K151" i="5" s="1"/>
  <c r="G1153" i="5"/>
  <c r="I1153" i="5" s="1"/>
  <c r="J1153" i="5" s="1"/>
  <c r="K1153" i="5" s="1"/>
  <c r="G430" i="5"/>
  <c r="I430" i="5" s="1"/>
  <c r="J430" i="5" s="1"/>
  <c r="K430" i="5" s="1"/>
  <c r="G252" i="5"/>
  <c r="I252" i="5" s="1"/>
  <c r="J252" i="5" s="1"/>
  <c r="K252" i="5" s="1"/>
  <c r="G379" i="5"/>
  <c r="I379" i="5" s="1"/>
  <c r="J379" i="5" s="1"/>
  <c r="K379" i="5" s="1"/>
  <c r="G166" i="5"/>
  <c r="I166" i="5" s="1"/>
  <c r="J166" i="5" s="1"/>
  <c r="K166" i="5" s="1"/>
  <c r="G260" i="5"/>
  <c r="I260" i="5" s="1"/>
  <c r="J260" i="5" s="1"/>
  <c r="K260" i="5" s="1"/>
  <c r="G375" i="5"/>
  <c r="I375" i="5" s="1"/>
  <c r="J375" i="5" s="1"/>
  <c r="K375" i="5" s="1"/>
  <c r="G167" i="5"/>
  <c r="I167" i="5" s="1"/>
  <c r="J167" i="5" s="1"/>
  <c r="K167" i="5" s="1"/>
  <c r="G222" i="5"/>
  <c r="I222" i="5" s="1"/>
  <c r="J222" i="5" s="1"/>
  <c r="K222" i="5" s="1"/>
  <c r="G387" i="5"/>
  <c r="I387" i="5" s="1"/>
  <c r="J387" i="5" s="1"/>
  <c r="K387" i="5" s="1"/>
  <c r="G40" i="5"/>
  <c r="I40" i="5" s="1"/>
  <c r="J40" i="5" s="1"/>
  <c r="K40" i="5" s="1"/>
  <c r="G730" i="5"/>
  <c r="I730" i="5" s="1"/>
  <c r="J730" i="5" s="1"/>
  <c r="K730" i="5" s="1"/>
  <c r="I827" i="5" l="1"/>
  <c r="I836" i="5"/>
  <c r="J836" i="5" s="1"/>
  <c r="K836" i="5" s="1"/>
  <c r="I835" i="5"/>
  <c r="J835" i="5" s="1"/>
  <c r="K835" i="5" s="1"/>
  <c r="J186" i="5"/>
  <c r="K186" i="5" s="1"/>
  <c r="J191" i="5"/>
  <c r="K191" i="5" s="1"/>
  <c r="J322" i="5"/>
  <c r="K322" i="5" s="1"/>
  <c r="J158" i="5"/>
  <c r="K158" i="5" s="1"/>
  <c r="J563" i="5"/>
  <c r="K563" i="5" s="1"/>
  <c r="J497" i="5"/>
  <c r="K497" i="5" s="1"/>
  <c r="J1028" i="5"/>
  <c r="K1028" i="5" s="1"/>
  <c r="J184" i="5"/>
  <c r="K184" i="5" s="1"/>
  <c r="J204" i="5"/>
  <c r="K204" i="5" s="1"/>
  <c r="J1036" i="5"/>
  <c r="K1036" i="5" s="1"/>
  <c r="J1029" i="5"/>
  <c r="K1029" i="5" s="1"/>
  <c r="J311" i="5"/>
  <c r="K311" i="5" s="1"/>
  <c r="I180" i="5"/>
  <c r="G179" i="5"/>
  <c r="J46" i="5"/>
  <c r="K46" i="5" s="1"/>
  <c r="J486" i="5"/>
  <c r="K486" i="5" s="1"/>
  <c r="J431" i="5"/>
  <c r="K431" i="5" s="1"/>
  <c r="J280" i="5"/>
  <c r="K280" i="5" s="1"/>
  <c r="J327" i="5"/>
  <c r="K327" i="5" s="1"/>
  <c r="J256" i="5"/>
  <c r="K256" i="5" s="1"/>
  <c r="J147" i="5"/>
  <c r="K147" i="5" s="1"/>
  <c r="I202" i="5"/>
  <c r="G201" i="5"/>
  <c r="J290" i="5"/>
  <c r="K290" i="5" s="1"/>
  <c r="J91" i="5"/>
  <c r="K91" i="5" s="1"/>
  <c r="J21" i="5"/>
  <c r="K21" i="5" s="1"/>
  <c r="J352" i="5"/>
  <c r="K352" i="5" s="1"/>
  <c r="G145" i="5"/>
  <c r="I146" i="5"/>
  <c r="J428" i="5"/>
  <c r="K428" i="5" s="1"/>
  <c r="J827" i="5" l="1"/>
  <c r="J146" i="5"/>
  <c r="I145" i="5"/>
  <c r="J202" i="5"/>
  <c r="J201" i="5" s="1"/>
  <c r="I201" i="5"/>
  <c r="J180" i="5"/>
  <c r="J179" i="5" s="1"/>
  <c r="I179" i="5"/>
  <c r="K827" i="5" l="1"/>
  <c r="K202" i="5"/>
  <c r="K201" i="5" s="1"/>
  <c r="K180" i="5"/>
  <c r="K179" i="5" s="1"/>
  <c r="K146" i="5"/>
  <c r="K145" i="5" s="1"/>
  <c r="J145" i="5"/>
  <c r="H1143" i="5" l="1"/>
  <c r="H1149" i="5"/>
  <c r="H1150" i="5"/>
  <c r="H1148" i="5"/>
  <c r="H1147" i="5"/>
  <c r="H1146" i="5"/>
  <c r="H1144" i="5"/>
  <c r="H1136" i="5"/>
  <c r="H1135" i="5"/>
  <c r="H1145" i="5"/>
  <c r="H1142" i="5"/>
  <c r="H1141" i="5"/>
  <c r="H1139" i="5"/>
  <c r="H1140" i="5"/>
  <c r="H1138" i="5"/>
  <c r="H1137" i="5"/>
  <c r="H1134" i="5" l="1"/>
  <c r="G1149" i="5"/>
  <c r="I1149" i="5" s="1"/>
  <c r="J1149" i="5" s="1"/>
  <c r="K1149" i="5" s="1"/>
  <c r="G1143" i="5"/>
  <c r="I1143" i="5" s="1"/>
  <c r="J1143" i="5" s="1"/>
  <c r="K1143" i="5" s="1"/>
  <c r="G1148" i="5"/>
  <c r="I1148" i="5" s="1"/>
  <c r="J1148" i="5" s="1"/>
  <c r="K1148" i="5" s="1"/>
  <c r="G1150" i="5"/>
  <c r="I1150" i="5" s="1"/>
  <c r="J1150" i="5" s="1"/>
  <c r="K1150" i="5" s="1"/>
  <c r="G1147" i="5"/>
  <c r="I1147" i="5" s="1"/>
  <c r="J1147" i="5" s="1"/>
  <c r="K1147" i="5" s="1"/>
  <c r="G1146" i="5"/>
  <c r="I1146" i="5" s="1"/>
  <c r="J1146" i="5" s="1"/>
  <c r="K1146" i="5" s="1"/>
  <c r="G1136" i="5"/>
  <c r="I1136" i="5" s="1"/>
  <c r="J1136" i="5" s="1"/>
  <c r="K1136" i="5" s="1"/>
  <c r="G1145" i="5"/>
  <c r="I1145" i="5" s="1"/>
  <c r="J1145" i="5" s="1"/>
  <c r="K1145" i="5" s="1"/>
  <c r="G1144" i="5"/>
  <c r="I1144" i="5" s="1"/>
  <c r="J1144" i="5" s="1"/>
  <c r="K1144" i="5" s="1"/>
  <c r="G1135" i="5"/>
  <c r="G1142" i="5"/>
  <c r="I1142" i="5" s="1"/>
  <c r="J1142" i="5" s="1"/>
  <c r="K1142" i="5" s="1"/>
  <c r="G1141" i="5"/>
  <c r="I1141" i="5" s="1"/>
  <c r="J1141" i="5" s="1"/>
  <c r="K1141" i="5" s="1"/>
  <c r="G1140" i="5"/>
  <c r="I1140" i="5" s="1"/>
  <c r="J1140" i="5" s="1"/>
  <c r="K1140" i="5" s="1"/>
  <c r="G1139" i="5"/>
  <c r="I1139" i="5" s="1"/>
  <c r="J1139" i="5" s="1"/>
  <c r="K1139" i="5" s="1"/>
  <c r="G1138" i="5"/>
  <c r="I1138" i="5" s="1"/>
  <c r="J1138" i="5" s="1"/>
  <c r="K1138" i="5" s="1"/>
  <c r="G1137" i="5"/>
  <c r="I1137" i="5" s="1"/>
  <c r="J1137" i="5" s="1"/>
  <c r="K1137" i="5" s="1"/>
  <c r="H1056" i="5"/>
  <c r="I1135" i="5" l="1"/>
  <c r="G1134" i="5"/>
  <c r="I1134" i="5" l="1"/>
  <c r="J1135" i="5"/>
  <c r="K1135" i="5" l="1"/>
  <c r="J1134" i="5"/>
  <c r="K1134" i="5" l="1"/>
  <c r="G1056" i="5" l="1"/>
  <c r="I1056" i="5" s="1"/>
  <c r="J1056" i="5" s="1"/>
  <c r="K1056" i="5" s="1"/>
  <c r="H383" i="5" l="1"/>
  <c r="H384" i="5" l="1"/>
  <c r="H382" i="5"/>
  <c r="H381" i="5" l="1"/>
  <c r="H380" i="5" s="1"/>
  <c r="H426" i="5" l="1"/>
  <c r="G426" i="5"/>
  <c r="I426" i="5" l="1"/>
  <c r="J426" i="5" s="1"/>
  <c r="K426" i="5" s="1"/>
  <c r="H542" i="5" l="1"/>
  <c r="G542" i="5" l="1"/>
  <c r="I542" i="5" s="1"/>
  <c r="J542" i="5" s="1"/>
  <c r="K542" i="5" s="1"/>
  <c r="G458" i="5" l="1"/>
  <c r="H424" i="5"/>
  <c r="G459" i="5" l="1"/>
  <c r="G456" i="5"/>
  <c r="G425" i="5"/>
  <c r="G460" i="5"/>
  <c r="H425" i="5"/>
  <c r="G423" i="5"/>
  <c r="H460" i="5"/>
  <c r="G457" i="5"/>
  <c r="G424" i="5"/>
  <c r="I424" i="5" s="1"/>
  <c r="J424" i="5" s="1"/>
  <c r="K424" i="5" s="1"/>
  <c r="H1125" i="5"/>
  <c r="H423" i="5"/>
  <c r="H422" i="5"/>
  <c r="G422" i="5"/>
  <c r="H456" i="5"/>
  <c r="H458" i="5"/>
  <c r="I458" i="5" s="1"/>
  <c r="J458" i="5" s="1"/>
  <c r="K458" i="5" s="1"/>
  <c r="H1126" i="5"/>
  <c r="H459" i="5"/>
  <c r="H457" i="5"/>
  <c r="I457" i="5" l="1"/>
  <c r="J457" i="5" s="1"/>
  <c r="K457" i="5" s="1"/>
  <c r="I422" i="5"/>
  <c r="I423" i="5"/>
  <c r="J423" i="5" s="1"/>
  <c r="K423" i="5" s="1"/>
  <c r="I425" i="5"/>
  <c r="J425" i="5" s="1"/>
  <c r="K425" i="5" s="1"/>
  <c r="I456" i="5"/>
  <c r="I460" i="5"/>
  <c r="J460" i="5" s="1"/>
  <c r="K460" i="5" s="1"/>
  <c r="I459" i="5"/>
  <c r="J459" i="5" s="1"/>
  <c r="K459" i="5" s="1"/>
  <c r="J456" i="5" l="1"/>
  <c r="K456" i="5" s="1"/>
  <c r="J422" i="5"/>
  <c r="K422" i="5" s="1"/>
  <c r="H350" i="5" l="1"/>
  <c r="G350" i="5" l="1"/>
  <c r="I350" i="5" s="1"/>
  <c r="J350" i="5" s="1"/>
  <c r="K350" i="5" s="1"/>
  <c r="H43" i="5"/>
  <c r="H42" i="5"/>
  <c r="G43" i="5" l="1"/>
  <c r="I43" i="5" s="1"/>
  <c r="J43" i="5" s="1"/>
  <c r="K43" i="5" s="1"/>
  <c r="C18" i="19"/>
  <c r="C15" i="19"/>
  <c r="G42" i="5"/>
  <c r="I42" i="5" s="1"/>
  <c r="J42" i="5" s="1"/>
  <c r="K42" i="5" s="1"/>
  <c r="H41" i="5"/>
  <c r="C16" i="19" l="1"/>
  <c r="F15" i="19"/>
  <c r="C19" i="19"/>
  <c r="F18" i="19"/>
  <c r="C20" i="19" l="1"/>
  <c r="F20" i="19" s="1"/>
  <c r="F19" i="19"/>
  <c r="C17" i="19"/>
  <c r="F17" i="19" s="1"/>
  <c r="F16" i="19"/>
  <c r="C12" i="19"/>
  <c r="G41" i="5"/>
  <c r="I41" i="5" s="1"/>
  <c r="J41" i="5" s="1"/>
  <c r="K41" i="5" s="1"/>
  <c r="C13" i="19" l="1"/>
  <c r="F12" i="19"/>
  <c r="C14" i="19" l="1"/>
  <c r="F14" i="19" s="1"/>
  <c r="F13" i="19"/>
  <c r="H36" i="5" l="1"/>
  <c r="G36" i="5" l="1"/>
  <c r="I36" i="5" s="1"/>
  <c r="J36" i="5" s="1"/>
  <c r="K36" i="5" s="1"/>
  <c r="H217" i="5" l="1"/>
  <c r="H660" i="5" l="1"/>
  <c r="H738" i="5"/>
  <c r="H737" i="5"/>
  <c r="H736" i="5"/>
  <c r="H735" i="5"/>
  <c r="H646" i="5"/>
  <c r="H661" i="5"/>
  <c r="H662" i="5"/>
  <c r="H659" i="5"/>
  <c r="H658" i="5"/>
  <c r="H657" i="5"/>
  <c r="H645" i="5"/>
  <c r="H642" i="5"/>
  <c r="H643" i="5"/>
  <c r="H641" i="5"/>
  <c r="H640" i="5"/>
  <c r="H639" i="5"/>
  <c r="H638" i="5"/>
  <c r="H633" i="5"/>
  <c r="H632" i="5"/>
  <c r="H631" i="5"/>
  <c r="H630" i="5"/>
  <c r="H626" i="5"/>
  <c r="G658" i="5" l="1"/>
  <c r="I658" i="5" s="1"/>
  <c r="J658" i="5" s="1"/>
  <c r="K658" i="5" s="1"/>
  <c r="G662" i="5"/>
  <c r="I662" i="5" s="1"/>
  <c r="J662" i="5" s="1"/>
  <c r="K662" i="5" s="1"/>
  <c r="G643" i="5"/>
  <c r="I643" i="5" s="1"/>
  <c r="J643" i="5" s="1"/>
  <c r="K643" i="5" s="1"/>
  <c r="H664" i="5"/>
  <c r="H665" i="5"/>
  <c r="G738" i="5"/>
  <c r="I738" i="5" s="1"/>
  <c r="J738" i="5" s="1"/>
  <c r="K738" i="5" s="1"/>
  <c r="H663" i="5"/>
  <c r="G646" i="5"/>
  <c r="I646" i="5" s="1"/>
  <c r="J646" i="5" s="1"/>
  <c r="K646" i="5" s="1"/>
  <c r="G659" i="5"/>
  <c r="I659" i="5" s="1"/>
  <c r="J659" i="5" s="1"/>
  <c r="K659" i="5" s="1"/>
  <c r="G660" i="5"/>
  <c r="I660" i="5" s="1"/>
  <c r="J660" i="5" s="1"/>
  <c r="K660" i="5" s="1"/>
  <c r="G657" i="5"/>
  <c r="I657" i="5" s="1"/>
  <c r="J657" i="5" s="1"/>
  <c r="K657" i="5" s="1"/>
  <c r="G645" i="5"/>
  <c r="I645" i="5" s="1"/>
  <c r="J645" i="5" s="1"/>
  <c r="K645" i="5" s="1"/>
  <c r="G626" i="5"/>
  <c r="I626" i="5" s="1"/>
  <c r="J626" i="5" s="1"/>
  <c r="K626" i="5" s="1"/>
  <c r="G661" i="5"/>
  <c r="I661" i="5" s="1"/>
  <c r="J661" i="5" s="1"/>
  <c r="K661" i="5" s="1"/>
  <c r="G642" i="5"/>
  <c r="I642" i="5" s="1"/>
  <c r="J642" i="5" s="1"/>
  <c r="K642" i="5" s="1"/>
  <c r="H644" i="5"/>
  <c r="G737" i="5" l="1"/>
  <c r="I737" i="5" s="1"/>
  <c r="J737" i="5" s="1"/>
  <c r="K737" i="5" s="1"/>
  <c r="G736" i="5"/>
  <c r="I736" i="5" s="1"/>
  <c r="J736" i="5" s="1"/>
  <c r="K736" i="5" s="1"/>
  <c r="G735" i="5"/>
  <c r="I735" i="5" s="1"/>
  <c r="J735" i="5" s="1"/>
  <c r="K735" i="5" s="1"/>
  <c r="H1081" i="5" l="1"/>
  <c r="H1080" i="5"/>
  <c r="H1079" i="5"/>
  <c r="H1078" i="5"/>
  <c r="G1079" i="5" l="1"/>
  <c r="I1079" i="5" s="1"/>
  <c r="J1079" i="5" s="1"/>
  <c r="K1079" i="5" s="1"/>
  <c r="H293" i="5" l="1"/>
  <c r="H418" i="5" l="1"/>
  <c r="H417" i="5" l="1"/>
  <c r="G1066" i="5"/>
  <c r="H1066" i="5"/>
  <c r="H691" i="5"/>
  <c r="I1066" i="5" l="1"/>
  <c r="J1066" i="5" s="1"/>
  <c r="K1066" i="5" s="1"/>
  <c r="G691" i="5"/>
  <c r="I691" i="5" s="1"/>
  <c r="J691" i="5" s="1"/>
  <c r="K691" i="5" s="1"/>
  <c r="H408" i="5" l="1"/>
  <c r="H402" i="5"/>
  <c r="H399" i="5"/>
  <c r="G561" i="5" l="1"/>
  <c r="G559" i="5"/>
  <c r="H552" i="5"/>
  <c r="H555" i="5"/>
  <c r="G555" i="5"/>
  <c r="G557" i="5"/>
  <c r="G552" i="5"/>
  <c r="G553" i="5"/>
  <c r="G408" i="5"/>
  <c r="I408" i="5" s="1"/>
  <c r="J408" i="5" s="1"/>
  <c r="K408" i="5" s="1"/>
  <c r="G734" i="5"/>
  <c r="H734" i="5"/>
  <c r="H409" i="5"/>
  <c r="H557" i="5"/>
  <c r="H561" i="5"/>
  <c r="H559" i="5"/>
  <c r="H553" i="5"/>
  <c r="H396" i="5"/>
  <c r="I555" i="5" l="1"/>
  <c r="J555" i="5" s="1"/>
  <c r="K555" i="5" s="1"/>
  <c r="I552" i="5"/>
  <c r="J552" i="5" s="1"/>
  <c r="K552" i="5" s="1"/>
  <c r="I734" i="5"/>
  <c r="J734" i="5" s="1"/>
  <c r="K734" i="5" s="1"/>
  <c r="I553" i="5"/>
  <c r="J553" i="5" s="1"/>
  <c r="K553" i="5" s="1"/>
  <c r="I557" i="5"/>
  <c r="J557" i="5" s="1"/>
  <c r="K557" i="5" s="1"/>
  <c r="I559" i="5"/>
  <c r="J559" i="5" s="1"/>
  <c r="K559" i="5" s="1"/>
  <c r="I561" i="5"/>
  <c r="J561" i="5" s="1"/>
  <c r="K561" i="5" s="1"/>
  <c r="H386" i="5" l="1"/>
  <c r="H393" i="5"/>
  <c r="G293" i="5" l="1"/>
  <c r="G393" i="5"/>
  <c r="I393" i="5" s="1"/>
  <c r="J393" i="5" s="1"/>
  <c r="K393" i="5" s="1"/>
  <c r="H398" i="5"/>
  <c r="I293" i="5" l="1"/>
  <c r="J293" i="5" l="1"/>
  <c r="K293" i="5" s="1"/>
  <c r="H1008" i="5" l="1"/>
  <c r="H785" i="5" l="1"/>
  <c r="G1008" i="5" l="1"/>
  <c r="I1008" i="5" s="1"/>
  <c r="J1008" i="5" s="1"/>
  <c r="K1008" i="5" s="1"/>
  <c r="H786" i="5"/>
  <c r="H784" i="5"/>
  <c r="H956" i="5"/>
  <c r="H1020" i="5" l="1"/>
  <c r="H1047" i="5"/>
  <c r="H741" i="5"/>
  <c r="H783" i="5"/>
  <c r="H955" i="5"/>
  <c r="G741" i="5" l="1"/>
  <c r="G955" i="5"/>
  <c r="I955" i="5" s="1"/>
  <c r="J955" i="5" s="1"/>
  <c r="K955" i="5" s="1"/>
  <c r="G1020" i="5"/>
  <c r="I1020" i="5" s="1"/>
  <c r="J1020" i="5" s="1"/>
  <c r="K1020" i="5" s="1"/>
  <c r="G1047" i="5"/>
  <c r="G783" i="5"/>
  <c r="I783" i="5" s="1"/>
  <c r="J783" i="5" s="1"/>
  <c r="K783" i="5" s="1"/>
  <c r="I1047" i="5" l="1"/>
  <c r="I741" i="5"/>
  <c r="J741" i="5" l="1"/>
  <c r="K741" i="5" s="1"/>
  <c r="J1047" i="5"/>
  <c r="K1047" i="5" s="1"/>
  <c r="G956" i="5"/>
  <c r="I956" i="5" s="1"/>
  <c r="J956" i="5" s="1"/>
  <c r="K956" i="5" s="1"/>
  <c r="H136" i="5"/>
  <c r="H954" i="5"/>
  <c r="H912" i="5"/>
  <c r="H953" i="5"/>
  <c r="H952" i="5"/>
  <c r="H168" i="5"/>
  <c r="H951" i="5"/>
  <c r="H897" i="5"/>
  <c r="H949" i="5"/>
  <c r="H948" i="5"/>
  <c r="H82" i="5"/>
  <c r="G82" i="5" l="1"/>
  <c r="I82" i="5" s="1"/>
  <c r="J82" i="5" s="1"/>
  <c r="K82" i="5" s="1"/>
  <c r="G950" i="5"/>
  <c r="G136" i="5"/>
  <c r="I136" i="5" s="1"/>
  <c r="J136" i="5" s="1"/>
  <c r="K136" i="5" s="1"/>
  <c r="G952" i="5"/>
  <c r="I952" i="5" s="1"/>
  <c r="J952" i="5" s="1"/>
  <c r="K952" i="5" s="1"/>
  <c r="G949" i="5"/>
  <c r="I949" i="5" s="1"/>
  <c r="J949" i="5" s="1"/>
  <c r="K949" i="5" s="1"/>
  <c r="G953" i="5"/>
  <c r="I953" i="5" s="1"/>
  <c r="J953" i="5" s="1"/>
  <c r="K953" i="5" s="1"/>
  <c r="G954" i="5"/>
  <c r="I954" i="5" s="1"/>
  <c r="J954" i="5" s="1"/>
  <c r="K954" i="5" s="1"/>
  <c r="G897" i="5"/>
  <c r="I897" i="5" s="1"/>
  <c r="J897" i="5" s="1"/>
  <c r="K897" i="5" s="1"/>
  <c r="G168" i="5"/>
  <c r="I168" i="5" s="1"/>
  <c r="J168" i="5" s="1"/>
  <c r="K168" i="5" s="1"/>
  <c r="G951" i="5"/>
  <c r="I951" i="5" s="1"/>
  <c r="J951" i="5" s="1"/>
  <c r="K951" i="5" s="1"/>
  <c r="G948" i="5"/>
  <c r="I948" i="5" s="1"/>
  <c r="J948" i="5" s="1"/>
  <c r="K948" i="5" s="1"/>
  <c r="H950" i="5"/>
  <c r="I950" i="5" l="1"/>
  <c r="J950" i="5" s="1"/>
  <c r="K950" i="5" s="1"/>
  <c r="H119" i="5"/>
  <c r="G119" i="5" l="1"/>
  <c r="I119" i="5" s="1"/>
  <c r="J119" i="5" s="1"/>
  <c r="K119" i="5" s="1"/>
  <c r="H329" i="5" l="1"/>
  <c r="G126" i="5" l="1"/>
  <c r="H126" i="5"/>
  <c r="I126" i="5" l="1"/>
  <c r="J126" i="5" s="1"/>
  <c r="K126" i="5" s="1"/>
  <c r="H277" i="5" l="1"/>
  <c r="G407" i="5" l="1"/>
  <c r="H531" i="5" l="1"/>
  <c r="H1073" i="5" l="1"/>
  <c r="H1075" i="5"/>
  <c r="H1076" i="5"/>
  <c r="H1077" i="5"/>
  <c r="H1074" i="5"/>
  <c r="H1055" i="5"/>
  <c r="H1051" i="5"/>
  <c r="G1077" i="5" l="1"/>
  <c r="I1077" i="5" s="1"/>
  <c r="J1077" i="5" s="1"/>
  <c r="K1077" i="5" s="1"/>
  <c r="G1076" i="5"/>
  <c r="I1076" i="5" s="1"/>
  <c r="J1076" i="5" s="1"/>
  <c r="K1076" i="5" s="1"/>
  <c r="G1054" i="5"/>
  <c r="H1054" i="5"/>
  <c r="H1049" i="5"/>
  <c r="H1050" i="5"/>
  <c r="G1073" i="5"/>
  <c r="I1073" i="5" s="1"/>
  <c r="J1073" i="5" s="1"/>
  <c r="K1073" i="5" s="1"/>
  <c r="G1075" i="5"/>
  <c r="I1075" i="5" s="1"/>
  <c r="J1075" i="5" s="1"/>
  <c r="K1075" i="5" s="1"/>
  <c r="G1055" i="5"/>
  <c r="I1055" i="5" s="1"/>
  <c r="J1055" i="5" s="1"/>
  <c r="K1055" i="5" s="1"/>
  <c r="G1074" i="5"/>
  <c r="I1074" i="5" s="1"/>
  <c r="J1074" i="5" s="1"/>
  <c r="K1074" i="5" s="1"/>
  <c r="I1054" i="5" l="1"/>
  <c r="J1054" i="5" s="1"/>
  <c r="K1054" i="5" s="1"/>
  <c r="H227" i="5" l="1"/>
  <c r="H230" i="5" l="1"/>
  <c r="H226" i="5"/>
  <c r="H225" i="5"/>
  <c r="H224" i="5"/>
  <c r="H348" i="5" l="1"/>
  <c r="H339" i="5" l="1"/>
  <c r="G339" i="5" l="1"/>
  <c r="I339" i="5" s="1"/>
  <c r="J339" i="5" s="1"/>
  <c r="K339" i="5" s="1"/>
  <c r="G229" i="5" l="1"/>
  <c r="G228" i="5"/>
  <c r="H338" i="5"/>
  <c r="H114" i="5"/>
  <c r="H178" i="5"/>
  <c r="H495" i="5"/>
  <c r="H494" i="5"/>
  <c r="H493" i="5"/>
  <c r="H492" i="5"/>
  <c r="H345" i="5"/>
  <c r="H491" i="5" l="1"/>
  <c r="H1001" i="5" l="1"/>
  <c r="H998" i="5"/>
  <c r="H229" i="5"/>
  <c r="I229" i="5" s="1"/>
  <c r="J229" i="5" s="1"/>
  <c r="K229" i="5" s="1"/>
  <c r="H228" i="5"/>
  <c r="H198" i="5"/>
  <c r="H197" i="5"/>
  <c r="H195" i="5"/>
  <c r="H1003" i="5"/>
  <c r="H223" i="5" l="1"/>
  <c r="I228" i="5"/>
  <c r="J228" i="5" s="1"/>
  <c r="K228" i="5" s="1"/>
  <c r="G1002" i="5"/>
  <c r="G998" i="5"/>
  <c r="I998" i="5" s="1"/>
  <c r="J998" i="5" s="1"/>
  <c r="K998" i="5" s="1"/>
  <c r="G1005" i="5"/>
  <c r="G1003" i="5"/>
  <c r="I1003" i="5" s="1"/>
  <c r="J1003" i="5" s="1"/>
  <c r="K1003" i="5" s="1"/>
  <c r="G999" i="5"/>
  <c r="G997" i="5"/>
  <c r="G987" i="5"/>
  <c r="H196" i="5"/>
  <c r="H199" i="5"/>
  <c r="G1001" i="5" l="1"/>
  <c r="I1001" i="5" s="1"/>
  <c r="J1001" i="5" s="1"/>
  <c r="K1001" i="5" s="1"/>
  <c r="G1000" i="5"/>
  <c r="G1004" i="5"/>
  <c r="H996" i="5"/>
  <c r="H1000" i="5"/>
  <c r="H1002" i="5"/>
  <c r="I1002" i="5" s="1"/>
  <c r="J1002" i="5" s="1"/>
  <c r="K1002" i="5" s="1"/>
  <c r="H1005" i="5"/>
  <c r="I1005" i="5" s="1"/>
  <c r="J1005" i="5" s="1"/>
  <c r="K1005" i="5" s="1"/>
  <c r="H997" i="5"/>
  <c r="I997" i="5" s="1"/>
  <c r="J997" i="5" s="1"/>
  <c r="K997" i="5" s="1"/>
  <c r="H999" i="5"/>
  <c r="I999" i="5" s="1"/>
  <c r="J999" i="5" s="1"/>
  <c r="K999" i="5" s="1"/>
  <c r="I1000" i="5" l="1"/>
  <c r="J1000" i="5" s="1"/>
  <c r="K1000" i="5" s="1"/>
  <c r="H995" i="5"/>
  <c r="G996" i="5"/>
  <c r="I996" i="5" s="1"/>
  <c r="J996" i="5" s="1"/>
  <c r="K996" i="5" s="1"/>
  <c r="H994" i="5"/>
  <c r="H1004" i="5"/>
  <c r="I1004" i="5" s="1"/>
  <c r="J1004" i="5" s="1"/>
  <c r="K1004" i="5" s="1"/>
  <c r="G993" i="5" l="1"/>
  <c r="G995" i="5"/>
  <c r="I995" i="5" s="1"/>
  <c r="J995" i="5" s="1"/>
  <c r="K995" i="5" s="1"/>
  <c r="G994" i="5"/>
  <c r="I994" i="5" s="1"/>
  <c r="J994" i="5" s="1"/>
  <c r="K994" i="5" s="1"/>
  <c r="H993" i="5"/>
  <c r="I993" i="5" l="1"/>
  <c r="J993" i="5" s="1"/>
  <c r="K993" i="5" s="1"/>
  <c r="H988" i="5"/>
  <c r="H992" i="5"/>
  <c r="H987" i="5"/>
  <c r="I987" i="5" s="1"/>
  <c r="J987" i="5" s="1"/>
  <c r="K987" i="5" s="1"/>
  <c r="G991" i="5" l="1"/>
  <c r="G990" i="5"/>
  <c r="G988" i="5"/>
  <c r="I988" i="5" s="1"/>
  <c r="J988" i="5" s="1"/>
  <c r="K988" i="5" s="1"/>
  <c r="G992" i="5"/>
  <c r="I992" i="5" s="1"/>
  <c r="J992" i="5" s="1"/>
  <c r="K992" i="5" s="1"/>
  <c r="H989" i="5"/>
  <c r="H990" i="5"/>
  <c r="G989" i="5"/>
  <c r="H991" i="5"/>
  <c r="H986" i="5"/>
  <c r="I989" i="5" l="1"/>
  <c r="J989" i="5" s="1"/>
  <c r="K989" i="5" s="1"/>
  <c r="I990" i="5"/>
  <c r="J990" i="5" s="1"/>
  <c r="K990" i="5" s="1"/>
  <c r="I991" i="5"/>
  <c r="J991" i="5" s="1"/>
  <c r="K991" i="5" s="1"/>
  <c r="G986" i="5"/>
  <c r="I986" i="5" s="1"/>
  <c r="J986" i="5" s="1"/>
  <c r="K986" i="5" s="1"/>
  <c r="G495" i="5" l="1"/>
  <c r="I495" i="5" s="1"/>
  <c r="J495" i="5" s="1"/>
  <c r="K495" i="5" s="1"/>
  <c r="G178" i="5"/>
  <c r="I178" i="5" s="1"/>
  <c r="J178" i="5" s="1"/>
  <c r="K178" i="5" s="1"/>
  <c r="G195" i="5"/>
  <c r="G492" i="5"/>
  <c r="G494" i="5"/>
  <c r="I494" i="5" s="1"/>
  <c r="J494" i="5" s="1"/>
  <c r="K494" i="5" s="1"/>
  <c r="I492" i="5" l="1"/>
  <c r="I195" i="5"/>
  <c r="G493" i="5"/>
  <c r="I493" i="5" s="1"/>
  <c r="J493" i="5" s="1"/>
  <c r="K493" i="5" s="1"/>
  <c r="G338" i="5"/>
  <c r="I338" i="5" s="1"/>
  <c r="J338" i="5" s="1"/>
  <c r="K338" i="5" s="1"/>
  <c r="H307" i="5"/>
  <c r="J195" i="5" l="1"/>
  <c r="K195" i="5" s="1"/>
  <c r="G491" i="5"/>
  <c r="I491" i="5"/>
  <c r="J492" i="5"/>
  <c r="J491" i="5" s="1"/>
  <c r="H305" i="5"/>
  <c r="H289" i="5" s="1"/>
  <c r="K492" i="5" l="1"/>
  <c r="K491" i="5" l="1"/>
  <c r="G1125" i="5" l="1"/>
  <c r="I1125" i="5" s="1"/>
  <c r="J1125" i="5" s="1"/>
  <c r="K1125" i="5" s="1"/>
  <c r="G1126" i="5"/>
  <c r="I1126" i="5" s="1"/>
  <c r="J1126" i="5" s="1"/>
  <c r="K1126" i="5" s="1"/>
  <c r="G641" i="5"/>
  <c r="I641" i="5" s="1"/>
  <c r="J641" i="5" s="1"/>
  <c r="K641" i="5" s="1"/>
  <c r="G633" i="5"/>
  <c r="I633" i="5" s="1"/>
  <c r="J633" i="5" s="1"/>
  <c r="K633" i="5" s="1"/>
  <c r="G631" i="5"/>
  <c r="I631" i="5" s="1"/>
  <c r="J631" i="5" s="1"/>
  <c r="K631" i="5" s="1"/>
  <c r="G638" i="5"/>
  <c r="I638" i="5" s="1"/>
  <c r="J638" i="5" s="1"/>
  <c r="K638" i="5" s="1"/>
  <c r="G398" i="5"/>
  <c r="I398" i="5" s="1"/>
  <c r="J398" i="5" s="1"/>
  <c r="K398" i="5" s="1"/>
  <c r="G386" i="5"/>
  <c r="G329" i="5"/>
  <c r="I329" i="5" s="1"/>
  <c r="J329" i="5" s="1"/>
  <c r="K329" i="5" s="1"/>
  <c r="G277" i="5"/>
  <c r="I277" i="5" s="1"/>
  <c r="J277" i="5" s="1"/>
  <c r="K277" i="5" s="1"/>
  <c r="G341" i="5"/>
  <c r="H868" i="5"/>
  <c r="I386" i="5" l="1"/>
  <c r="G1078" i="5"/>
  <c r="I1078" i="5" s="1"/>
  <c r="J1078" i="5" s="1"/>
  <c r="K1078" i="5" s="1"/>
  <c r="G409" i="5"/>
  <c r="I409" i="5" s="1"/>
  <c r="J409" i="5" s="1"/>
  <c r="K409" i="5" s="1"/>
  <c r="G632" i="5"/>
  <c r="I632" i="5" s="1"/>
  <c r="J632" i="5" s="1"/>
  <c r="K632" i="5" s="1"/>
  <c r="G639" i="5"/>
  <c r="I639" i="5" s="1"/>
  <c r="J639" i="5" s="1"/>
  <c r="K639" i="5" s="1"/>
  <c r="G644" i="5"/>
  <c r="I644" i="5" s="1"/>
  <c r="J644" i="5" s="1"/>
  <c r="K644" i="5" s="1"/>
  <c r="G640" i="5"/>
  <c r="I640" i="5" s="1"/>
  <c r="J640" i="5" s="1"/>
  <c r="K640" i="5" s="1"/>
  <c r="G630" i="5"/>
  <c r="I630" i="5" s="1"/>
  <c r="J630" i="5" s="1"/>
  <c r="K630" i="5" s="1"/>
  <c r="G665" i="5"/>
  <c r="I665" i="5" s="1"/>
  <c r="J665" i="5" s="1"/>
  <c r="K665" i="5" s="1"/>
  <c r="G664" i="5"/>
  <c r="I664" i="5" s="1"/>
  <c r="J664" i="5" s="1"/>
  <c r="K664" i="5" s="1"/>
  <c r="G1080" i="5"/>
  <c r="I1080" i="5" s="1"/>
  <c r="J1080" i="5" s="1"/>
  <c r="K1080" i="5" s="1"/>
  <c r="G1081" i="5"/>
  <c r="I1081" i="5" s="1"/>
  <c r="J1081" i="5" s="1"/>
  <c r="K1081" i="5" s="1"/>
  <c r="G418" i="5"/>
  <c r="I418" i="5" s="1"/>
  <c r="J418" i="5" s="1"/>
  <c r="K418" i="5" s="1"/>
  <c r="G396" i="5"/>
  <c r="I396" i="5" s="1"/>
  <c r="J396" i="5" s="1"/>
  <c r="K396" i="5" s="1"/>
  <c r="G869" i="5"/>
  <c r="G348" i="5"/>
  <c r="I348" i="5" s="1"/>
  <c r="J348" i="5" s="1"/>
  <c r="K348" i="5" s="1"/>
  <c r="G867" i="5"/>
  <c r="G868" i="5"/>
  <c r="I868" i="5" s="1"/>
  <c r="J868" i="5" s="1"/>
  <c r="K868" i="5" s="1"/>
  <c r="G531" i="5"/>
  <c r="I531" i="5" s="1"/>
  <c r="J531" i="5" s="1"/>
  <c r="K531" i="5" s="1"/>
  <c r="G399" i="5"/>
  <c r="I399" i="5" s="1"/>
  <c r="J399" i="5" s="1"/>
  <c r="K399" i="5" s="1"/>
  <c r="G402" i="5"/>
  <c r="I402" i="5" s="1"/>
  <c r="J402" i="5" s="1"/>
  <c r="K402" i="5" s="1"/>
  <c r="H340" i="5"/>
  <c r="G1049" i="5"/>
  <c r="I1049" i="5" s="1"/>
  <c r="J1049" i="5" s="1"/>
  <c r="K1049" i="5" s="1"/>
  <c r="G1050" i="5"/>
  <c r="I1050" i="5" s="1"/>
  <c r="J1050" i="5" s="1"/>
  <c r="K1050" i="5" s="1"/>
  <c r="G1051" i="5"/>
  <c r="I1051" i="5" s="1"/>
  <c r="J1051" i="5" s="1"/>
  <c r="K1051" i="5" s="1"/>
  <c r="G227" i="5"/>
  <c r="I227" i="5" s="1"/>
  <c r="J227" i="5" s="1"/>
  <c r="K227" i="5" s="1"/>
  <c r="G345" i="5"/>
  <c r="I345" i="5" s="1"/>
  <c r="J345" i="5" s="1"/>
  <c r="K345" i="5" s="1"/>
  <c r="G340" i="5"/>
  <c r="G114" i="5"/>
  <c r="I114" i="5" s="1"/>
  <c r="J114" i="5" s="1"/>
  <c r="K114" i="5" s="1"/>
  <c r="G305" i="5"/>
  <c r="G198" i="5"/>
  <c r="I198" i="5" s="1"/>
  <c r="J198" i="5" s="1"/>
  <c r="K198" i="5" s="1"/>
  <c r="H341" i="5"/>
  <c r="I341" i="5" s="1"/>
  <c r="J341" i="5" s="1"/>
  <c r="K341" i="5" s="1"/>
  <c r="G866" i="5"/>
  <c r="G865" i="5"/>
  <c r="H863" i="5"/>
  <c r="H865" i="5"/>
  <c r="H864" i="5"/>
  <c r="H869" i="5"/>
  <c r="H866" i="5"/>
  <c r="H867" i="5"/>
  <c r="H862" i="5"/>
  <c r="H174" i="5"/>
  <c r="I340" i="5" l="1"/>
  <c r="J340" i="5" s="1"/>
  <c r="K340" i="5" s="1"/>
  <c r="I866" i="5"/>
  <c r="J866" i="5" s="1"/>
  <c r="K866" i="5" s="1"/>
  <c r="I865" i="5"/>
  <c r="J865" i="5" s="1"/>
  <c r="K865" i="5" s="1"/>
  <c r="I867" i="5"/>
  <c r="J867" i="5" s="1"/>
  <c r="K867" i="5" s="1"/>
  <c r="I305" i="5"/>
  <c r="I869" i="5"/>
  <c r="J869" i="5" s="1"/>
  <c r="K869" i="5" s="1"/>
  <c r="J386" i="5"/>
  <c r="K386" i="5" s="1"/>
  <c r="G384" i="5"/>
  <c r="I384" i="5" s="1"/>
  <c r="J384" i="5" s="1"/>
  <c r="K384" i="5" s="1"/>
  <c r="G383" i="5"/>
  <c r="I383" i="5" s="1"/>
  <c r="J383" i="5" s="1"/>
  <c r="K383" i="5" s="1"/>
  <c r="G382" i="5"/>
  <c r="I382" i="5" s="1"/>
  <c r="J382" i="5" s="1"/>
  <c r="K382" i="5" s="1"/>
  <c r="G381" i="5"/>
  <c r="G217" i="5"/>
  <c r="I217" i="5" s="1"/>
  <c r="J217" i="5" s="1"/>
  <c r="K217" i="5" s="1"/>
  <c r="G417" i="5"/>
  <c r="I417" i="5" s="1"/>
  <c r="J417" i="5" s="1"/>
  <c r="K417" i="5" s="1"/>
  <c r="G663" i="5"/>
  <c r="I663" i="5" s="1"/>
  <c r="J663" i="5" s="1"/>
  <c r="K663" i="5" s="1"/>
  <c r="G912" i="5"/>
  <c r="I912" i="5" s="1"/>
  <c r="J912" i="5" s="1"/>
  <c r="K912" i="5" s="1"/>
  <c r="G199" i="5"/>
  <c r="I199" i="5" s="1"/>
  <c r="J199" i="5" s="1"/>
  <c r="K199" i="5" s="1"/>
  <c r="G863" i="5"/>
  <c r="I863" i="5" s="1"/>
  <c r="J863" i="5" s="1"/>
  <c r="K863" i="5" s="1"/>
  <c r="G862" i="5"/>
  <c r="I862" i="5" s="1"/>
  <c r="J862" i="5" s="1"/>
  <c r="K862" i="5" s="1"/>
  <c r="G224" i="5"/>
  <c r="G864" i="5"/>
  <c r="I864" i="5" s="1"/>
  <c r="J864" i="5" s="1"/>
  <c r="K864" i="5" s="1"/>
  <c r="G174" i="5"/>
  <c r="I174" i="5" s="1"/>
  <c r="J174" i="5" s="1"/>
  <c r="K174" i="5" s="1"/>
  <c r="G197" i="5"/>
  <c r="I197" i="5" s="1"/>
  <c r="J197" i="5" s="1"/>
  <c r="K197" i="5" s="1"/>
  <c r="G225" i="5"/>
  <c r="I225" i="5" s="1"/>
  <c r="J225" i="5" s="1"/>
  <c r="K225" i="5" s="1"/>
  <c r="G307" i="5"/>
  <c r="I307" i="5" s="1"/>
  <c r="J307" i="5" s="1"/>
  <c r="K307" i="5" s="1"/>
  <c r="G226" i="5"/>
  <c r="I226" i="5" s="1"/>
  <c r="J226" i="5" s="1"/>
  <c r="K226" i="5" s="1"/>
  <c r="G230" i="5"/>
  <c r="I230" i="5" s="1"/>
  <c r="J230" i="5" s="1"/>
  <c r="K230" i="5" s="1"/>
  <c r="G196" i="5"/>
  <c r="G784" i="5"/>
  <c r="I784" i="5" s="1"/>
  <c r="J784" i="5" s="1"/>
  <c r="K784" i="5" s="1"/>
  <c r="G785" i="5"/>
  <c r="I785" i="5" s="1"/>
  <c r="J785" i="5" s="1"/>
  <c r="K785" i="5" s="1"/>
  <c r="G786" i="5"/>
  <c r="I786" i="5" s="1"/>
  <c r="J786" i="5" s="1"/>
  <c r="K786" i="5" s="1"/>
  <c r="H175" i="5"/>
  <c r="G175" i="5"/>
  <c r="G289" i="5" l="1"/>
  <c r="G223" i="5"/>
  <c r="I224" i="5"/>
  <c r="J305" i="5"/>
  <c r="J289" i="5" s="1"/>
  <c r="I289" i="5"/>
  <c r="I175" i="5"/>
  <c r="J175" i="5" s="1"/>
  <c r="K175" i="5" s="1"/>
  <c r="I196" i="5"/>
  <c r="G380" i="5"/>
  <c r="I381" i="5"/>
  <c r="K305" i="5" l="1"/>
  <c r="K289" i="5" s="1"/>
  <c r="J381" i="5"/>
  <c r="J380" i="5" s="1"/>
  <c r="I380" i="5"/>
  <c r="J196" i="5"/>
  <c r="K196" i="5" s="1"/>
  <c r="J224" i="5"/>
  <c r="J223" i="5" s="1"/>
  <c r="I223" i="5"/>
  <c r="G461" i="5"/>
  <c r="H19" i="5"/>
  <c r="H20" i="5"/>
  <c r="K381" i="5" l="1"/>
  <c r="K380" i="5" s="1"/>
  <c r="K224" i="5"/>
  <c r="H461" i="5"/>
  <c r="I461" i="5" s="1"/>
  <c r="H392" i="5"/>
  <c r="H385" i="5" s="1"/>
  <c r="H349" i="5"/>
  <c r="H328" i="5"/>
  <c r="G19" i="5"/>
  <c r="G20" i="5"/>
  <c r="I20" i="5" s="1"/>
  <c r="J20" i="5" s="1"/>
  <c r="K20" i="5" s="1"/>
  <c r="K223" i="5" l="1"/>
  <c r="I19" i="5"/>
  <c r="J461" i="5"/>
  <c r="K461" i="5" s="1"/>
  <c r="G434" i="5"/>
  <c r="H153" i="5"/>
  <c r="H434" i="5"/>
  <c r="H404" i="5"/>
  <c r="H325" i="5"/>
  <c r="H152" i="5"/>
  <c r="J19" i="5" l="1"/>
  <c r="K19" i="5" s="1"/>
  <c r="I434" i="5"/>
  <c r="J434" i="5" s="1"/>
  <c r="K434" i="5" s="1"/>
  <c r="G1048" i="5" l="1"/>
  <c r="H1048" i="5"/>
  <c r="I1048" i="5" l="1"/>
  <c r="J1048" i="5" l="1"/>
  <c r="K1048" i="5" s="1"/>
  <c r="G392" i="5" l="1"/>
  <c r="G153" i="5"/>
  <c r="I153" i="5" s="1"/>
  <c r="J153" i="5" s="1"/>
  <c r="K153" i="5" s="1"/>
  <c r="G152" i="5"/>
  <c r="G279" i="5"/>
  <c r="I392" i="5" l="1"/>
  <c r="G385" i="5"/>
  <c r="I152" i="5"/>
  <c r="G328" i="5"/>
  <c r="I328" i="5" s="1"/>
  <c r="J328" i="5" s="1"/>
  <c r="K328" i="5" s="1"/>
  <c r="G404" i="5"/>
  <c r="I404" i="5" s="1"/>
  <c r="J404" i="5" s="1"/>
  <c r="K404" i="5" s="1"/>
  <c r="H279" i="5"/>
  <c r="I279" i="5" s="1"/>
  <c r="G412" i="5"/>
  <c r="H412" i="5"/>
  <c r="I412" i="5" l="1"/>
  <c r="J412" i="5" s="1"/>
  <c r="K412" i="5" s="1"/>
  <c r="J152" i="5"/>
  <c r="K152" i="5" s="1"/>
  <c r="J279" i="5"/>
  <c r="K279" i="5" s="1"/>
  <c r="J392" i="5"/>
  <c r="J385" i="5" s="1"/>
  <c r="I385" i="5"/>
  <c r="G325" i="5"/>
  <c r="I325" i="5" s="1"/>
  <c r="J325" i="5" s="1"/>
  <c r="K325" i="5" s="1"/>
  <c r="G349" i="5"/>
  <c r="I349" i="5" s="1"/>
  <c r="J349" i="5" s="1"/>
  <c r="K349" i="5" s="1"/>
  <c r="K392" i="5" l="1"/>
  <c r="K385" i="5"/>
  <c r="H1030" i="5" l="1"/>
  <c r="H407" i="5"/>
  <c r="I407" i="5" s="1"/>
  <c r="J407" i="5" s="1"/>
  <c r="K407" i="5" s="1"/>
  <c r="G1030" i="5" l="1"/>
  <c r="I1030" i="5" s="1"/>
  <c r="J1030" i="5" s="1"/>
  <c r="K1030" i="5" s="1"/>
  <c r="H537" i="5" l="1"/>
  <c r="H535" i="5"/>
  <c r="H532" i="5"/>
  <c r="H528" i="5"/>
  <c r="H525" i="5"/>
  <c r="H522" i="5" l="1"/>
  <c r="H536" i="5"/>
  <c r="H534" i="5" s="1"/>
  <c r="H513" i="5"/>
  <c r="H436" i="5"/>
  <c r="G1070" i="5"/>
  <c r="H287" i="5"/>
  <c r="H1070" i="5"/>
  <c r="H247" i="5"/>
  <c r="H208" i="5"/>
  <c r="I1070" i="5" l="1"/>
  <c r="J1070" i="5" s="1"/>
  <c r="K1070" i="5" s="1"/>
  <c r="G237" i="5"/>
  <c r="G287" i="5"/>
  <c r="I287" i="5" s="1"/>
  <c r="J287" i="5" s="1"/>
  <c r="K287" i="5" s="1"/>
  <c r="H218" i="5"/>
  <c r="H271" i="5"/>
  <c r="H237" i="5"/>
  <c r="H220" i="5"/>
  <c r="H985" i="5"/>
  <c r="H779" i="5"/>
  <c r="H781" i="5"/>
  <c r="H780" i="5"/>
  <c r="H782" i="5"/>
  <c r="H984" i="5"/>
  <c r="H983" i="5"/>
  <c r="H1124" i="5"/>
  <c r="H1133" i="5"/>
  <c r="H1121" i="5"/>
  <c r="H1072" i="5"/>
  <c r="H1067" i="5"/>
  <c r="H1068" i="5"/>
  <c r="H939" i="5"/>
  <c r="H778" i="5"/>
  <c r="H745" i="5"/>
  <c r="H744" i="5"/>
  <c r="I237" i="5" l="1"/>
  <c r="J237" i="5" s="1"/>
  <c r="K237" i="5" s="1"/>
  <c r="G778" i="5"/>
  <c r="I778" i="5" s="1"/>
  <c r="J778" i="5" s="1"/>
  <c r="K778" i="5" s="1"/>
  <c r="G782" i="5"/>
  <c r="I782" i="5" s="1"/>
  <c r="J782" i="5" s="1"/>
  <c r="K782" i="5" s="1"/>
  <c r="G744" i="5"/>
  <c r="I744" i="5" s="1"/>
  <c r="J744" i="5" s="1"/>
  <c r="K744" i="5" s="1"/>
  <c r="G939" i="5"/>
  <c r="I939" i="5" s="1"/>
  <c r="J939" i="5" s="1"/>
  <c r="K939" i="5" s="1"/>
  <c r="G985" i="5"/>
  <c r="I985" i="5" s="1"/>
  <c r="J985" i="5" s="1"/>
  <c r="K985" i="5" s="1"/>
  <c r="G1067" i="5"/>
  <c r="I1067" i="5" s="1"/>
  <c r="J1067" i="5" s="1"/>
  <c r="K1067" i="5" s="1"/>
  <c r="G779" i="5"/>
  <c r="I779" i="5" s="1"/>
  <c r="J779" i="5" s="1"/>
  <c r="K779" i="5" s="1"/>
  <c r="G983" i="5"/>
  <c r="I983" i="5" s="1"/>
  <c r="J983" i="5" s="1"/>
  <c r="K983" i="5" s="1"/>
  <c r="G1121" i="5"/>
  <c r="I1121" i="5" s="1"/>
  <c r="J1121" i="5" s="1"/>
  <c r="K1121" i="5" s="1"/>
  <c r="G1068" i="5"/>
  <c r="I1068" i="5" s="1"/>
  <c r="J1068" i="5" s="1"/>
  <c r="K1068" i="5" s="1"/>
  <c r="G780" i="5"/>
  <c r="I780" i="5" s="1"/>
  <c r="J780" i="5" s="1"/>
  <c r="K780" i="5" s="1"/>
  <c r="G745" i="5"/>
  <c r="I745" i="5" s="1"/>
  <c r="J745" i="5" s="1"/>
  <c r="K745" i="5" s="1"/>
  <c r="G1072" i="5"/>
  <c r="I1072" i="5" s="1"/>
  <c r="J1072" i="5" s="1"/>
  <c r="K1072" i="5" s="1"/>
  <c r="G1124" i="5"/>
  <c r="I1124" i="5" s="1"/>
  <c r="J1124" i="5" s="1"/>
  <c r="K1124" i="5" s="1"/>
  <c r="G984" i="5"/>
  <c r="I984" i="5" s="1"/>
  <c r="J984" i="5" s="1"/>
  <c r="K984" i="5" s="1"/>
  <c r="G781" i="5"/>
  <c r="I781" i="5" s="1"/>
  <c r="J781" i="5" s="1"/>
  <c r="K781" i="5" s="1"/>
  <c r="G208" i="5" l="1"/>
  <c r="I208" i="5" l="1"/>
  <c r="G436" i="5"/>
  <c r="I436" i="5" s="1"/>
  <c r="J436" i="5" s="1"/>
  <c r="K436" i="5" s="1"/>
  <c r="G271" i="5"/>
  <c r="I271" i="5" s="1"/>
  <c r="J271" i="5" s="1"/>
  <c r="K271" i="5" s="1"/>
  <c r="G1133" i="5"/>
  <c r="I1133" i="5" s="1"/>
  <c r="J1133" i="5" s="1"/>
  <c r="K1133" i="5" s="1"/>
  <c r="G522" i="5"/>
  <c r="I522" i="5" s="1"/>
  <c r="J522" i="5" s="1"/>
  <c r="K522" i="5" s="1"/>
  <c r="G528" i="5"/>
  <c r="I528" i="5" s="1"/>
  <c r="J528" i="5" s="1"/>
  <c r="K528" i="5" s="1"/>
  <c r="G535" i="5"/>
  <c r="G247" i="5"/>
  <c r="I247" i="5" s="1"/>
  <c r="J247" i="5" s="1"/>
  <c r="K247" i="5" s="1"/>
  <c r="G525" i="5"/>
  <c r="I525" i="5" s="1"/>
  <c r="J525" i="5" s="1"/>
  <c r="K525" i="5" s="1"/>
  <c r="G536" i="5"/>
  <c r="I536" i="5" s="1"/>
  <c r="J536" i="5" s="1"/>
  <c r="K536" i="5" s="1"/>
  <c r="G513" i="5"/>
  <c r="I513" i="5" s="1"/>
  <c r="J513" i="5" s="1"/>
  <c r="K513" i="5" s="1"/>
  <c r="G537" i="5"/>
  <c r="I537" i="5" s="1"/>
  <c r="J537" i="5" s="1"/>
  <c r="K537" i="5" s="1"/>
  <c r="H1111" i="5"/>
  <c r="H1112" i="5"/>
  <c r="H1101" i="5"/>
  <c r="H1097" i="5"/>
  <c r="H1093" i="5"/>
  <c r="H1092" i="5"/>
  <c r="H1091" i="5"/>
  <c r="H1088" i="5"/>
  <c r="H1086" i="5"/>
  <c r="H1154" i="5"/>
  <c r="H982" i="5"/>
  <c r="H923" i="5"/>
  <c r="G534" i="5" l="1"/>
  <c r="I535" i="5"/>
  <c r="J208" i="5"/>
  <c r="K208" i="5" s="1"/>
  <c r="G1089" i="5"/>
  <c r="G1085" i="5"/>
  <c r="G1087" i="5"/>
  <c r="G1094" i="5"/>
  <c r="G1116" i="5"/>
  <c r="G1158" i="5"/>
  <c r="G1100" i="5"/>
  <c r="G1093" i="5"/>
  <c r="I1093" i="5" s="1"/>
  <c r="J1093" i="5" s="1"/>
  <c r="K1093" i="5" s="1"/>
  <c r="G1083" i="5"/>
  <c r="G1101" i="5"/>
  <c r="I1101" i="5" s="1"/>
  <c r="J1101" i="5" s="1"/>
  <c r="K1101" i="5" s="1"/>
  <c r="G1154" i="5"/>
  <c r="I1154" i="5" s="1"/>
  <c r="J1154" i="5" s="1"/>
  <c r="K1154" i="5" s="1"/>
  <c r="G1092" i="5"/>
  <c r="I1092" i="5" s="1"/>
  <c r="J1092" i="5" s="1"/>
  <c r="K1092" i="5" s="1"/>
  <c r="G1110" i="5"/>
  <c r="G982" i="5"/>
  <c r="I982" i="5" s="1"/>
  <c r="J982" i="5" s="1"/>
  <c r="K982" i="5" s="1"/>
  <c r="G1114" i="5"/>
  <c r="G1091" i="5"/>
  <c r="I1091" i="5" s="1"/>
  <c r="J1091" i="5" s="1"/>
  <c r="K1091" i="5" s="1"/>
  <c r="G1097" i="5"/>
  <c r="I1097" i="5" s="1"/>
  <c r="J1097" i="5" s="1"/>
  <c r="K1097" i="5" s="1"/>
  <c r="G920" i="5"/>
  <c r="G981" i="5"/>
  <c r="G1084" i="5"/>
  <c r="G1095" i="5"/>
  <c r="G1090" i="5"/>
  <c r="G1108" i="5"/>
  <c r="G1088" i="5"/>
  <c r="I1088" i="5" s="1"/>
  <c r="J1088" i="5" s="1"/>
  <c r="K1088" i="5" s="1"/>
  <c r="G1109" i="5"/>
  <c r="G218" i="5"/>
  <c r="I218" i="5" s="1"/>
  <c r="J218" i="5" s="1"/>
  <c r="K218" i="5" s="1"/>
  <c r="G1111" i="5"/>
  <c r="I1111" i="5" s="1"/>
  <c r="J1111" i="5" s="1"/>
  <c r="K1111" i="5" s="1"/>
  <c r="G532" i="5"/>
  <c r="I532" i="5" s="1"/>
  <c r="J532" i="5" s="1"/>
  <c r="K532" i="5" s="1"/>
  <c r="G1098" i="5"/>
  <c r="G1099" i="5"/>
  <c r="G1113" i="5"/>
  <c r="G1086" i="5"/>
  <c r="I1086" i="5" s="1"/>
  <c r="J1086" i="5" s="1"/>
  <c r="K1086" i="5" s="1"/>
  <c r="G220" i="5"/>
  <c r="I220" i="5" s="1"/>
  <c r="J220" i="5" s="1"/>
  <c r="K220" i="5" s="1"/>
  <c r="H922" i="5"/>
  <c r="H1094" i="5"/>
  <c r="H1105" i="5"/>
  <c r="H1114" i="5"/>
  <c r="H920" i="5"/>
  <c r="H1084" i="5"/>
  <c r="H1104" i="5"/>
  <c r="H1152" i="5"/>
  <c r="H1085" i="5"/>
  <c r="H1090" i="5"/>
  <c r="H1095" i="5"/>
  <c r="H1099" i="5"/>
  <c r="H1102" i="5"/>
  <c r="H1109" i="5"/>
  <c r="H1113" i="5"/>
  <c r="H981" i="5"/>
  <c r="H1096" i="5"/>
  <c r="H1108" i="5"/>
  <c r="H1116" i="5"/>
  <c r="H1158" i="5"/>
  <c r="H1083" i="5"/>
  <c r="H1087" i="5"/>
  <c r="H1089" i="5"/>
  <c r="H1098" i="5"/>
  <c r="H1100" i="5"/>
  <c r="H1103" i="5"/>
  <c r="H1110" i="5"/>
  <c r="G1152" i="5"/>
  <c r="G1096" i="5"/>
  <c r="G1112" i="5"/>
  <c r="I1112" i="5" s="1"/>
  <c r="J1112" i="5" s="1"/>
  <c r="K1112" i="5" s="1"/>
  <c r="H947" i="5"/>
  <c r="I1096" i="5" l="1"/>
  <c r="J1096" i="5" s="1"/>
  <c r="K1096" i="5" s="1"/>
  <c r="I1113" i="5"/>
  <c r="J1113" i="5" s="1"/>
  <c r="K1113" i="5" s="1"/>
  <c r="I1095" i="5"/>
  <c r="J1095" i="5" s="1"/>
  <c r="K1095" i="5" s="1"/>
  <c r="I1114" i="5"/>
  <c r="J1114" i="5" s="1"/>
  <c r="K1114" i="5" s="1"/>
  <c r="I1094" i="5"/>
  <c r="J1094" i="5" s="1"/>
  <c r="K1094" i="5" s="1"/>
  <c r="H1082" i="5"/>
  <c r="I1084" i="5"/>
  <c r="J1084" i="5" s="1"/>
  <c r="K1084" i="5" s="1"/>
  <c r="I1087" i="5"/>
  <c r="J1087" i="5" s="1"/>
  <c r="K1087" i="5" s="1"/>
  <c r="I1152" i="5"/>
  <c r="I1099" i="5"/>
  <c r="J1099" i="5" s="1"/>
  <c r="K1099" i="5" s="1"/>
  <c r="I1109" i="5"/>
  <c r="J1109" i="5" s="1"/>
  <c r="K1109" i="5" s="1"/>
  <c r="I981" i="5"/>
  <c r="I1110" i="5"/>
  <c r="J1110" i="5" s="1"/>
  <c r="K1110" i="5" s="1"/>
  <c r="I1085" i="5"/>
  <c r="J1085" i="5" s="1"/>
  <c r="K1085" i="5" s="1"/>
  <c r="I534" i="5"/>
  <c r="J535" i="5"/>
  <c r="J534" i="5" s="1"/>
  <c r="I1098" i="5"/>
  <c r="J1098" i="5" s="1"/>
  <c r="K1098" i="5" s="1"/>
  <c r="I920" i="5"/>
  <c r="J920" i="5" s="1"/>
  <c r="K920" i="5" s="1"/>
  <c r="I1100" i="5"/>
  <c r="J1100" i="5" s="1"/>
  <c r="K1100" i="5" s="1"/>
  <c r="I1089" i="5"/>
  <c r="J1089" i="5" s="1"/>
  <c r="K1089" i="5" s="1"/>
  <c r="I1083" i="5"/>
  <c r="I1108" i="5"/>
  <c r="J1108" i="5" s="1"/>
  <c r="K1108" i="5" s="1"/>
  <c r="I1158" i="5"/>
  <c r="J1158" i="5" s="1"/>
  <c r="K1158" i="5" s="1"/>
  <c r="I1090" i="5"/>
  <c r="J1090" i="5" s="1"/>
  <c r="K1090" i="5" s="1"/>
  <c r="I1116" i="5"/>
  <c r="H1118" i="5"/>
  <c r="H1119" i="5"/>
  <c r="H1120" i="5"/>
  <c r="G947" i="5"/>
  <c r="I947" i="5" s="1"/>
  <c r="J947" i="5" s="1"/>
  <c r="K947" i="5" s="1"/>
  <c r="K535" i="5" l="1"/>
  <c r="K534" i="5" s="1"/>
  <c r="H1115" i="5"/>
  <c r="J1152" i="5"/>
  <c r="K1152" i="5" s="1"/>
  <c r="J1116" i="5"/>
  <c r="K1116" i="5" s="1"/>
  <c r="J981" i="5"/>
  <c r="K981" i="5" s="1"/>
  <c r="J1083" i="5"/>
  <c r="K1083" i="5" s="1"/>
  <c r="H823" i="5" l="1"/>
  <c r="H822" i="5"/>
  <c r="H821" i="5"/>
  <c r="G821" i="5" l="1"/>
  <c r="I821" i="5" s="1"/>
  <c r="J821" i="5" s="1"/>
  <c r="K821" i="5" s="1"/>
  <c r="G820" i="5"/>
  <c r="G822" i="5"/>
  <c r="I822" i="5" s="1"/>
  <c r="J822" i="5" s="1"/>
  <c r="K822" i="5" s="1"/>
  <c r="G823" i="5"/>
  <c r="I823" i="5" s="1"/>
  <c r="J823" i="5" s="1"/>
  <c r="K823" i="5" s="1"/>
  <c r="H820" i="5"/>
  <c r="H1157" i="5"/>
  <c r="H818" i="5"/>
  <c r="I820" i="5" l="1"/>
  <c r="J820" i="5" s="1"/>
  <c r="K820" i="5" s="1"/>
  <c r="G958" i="5"/>
  <c r="G957" i="5"/>
  <c r="G959" i="5"/>
  <c r="G817" i="5"/>
  <c r="G819" i="5"/>
  <c r="G962" i="5"/>
  <c r="G1157" i="5"/>
  <c r="I1157" i="5" s="1"/>
  <c r="J1157" i="5" s="1"/>
  <c r="K1157" i="5" s="1"/>
  <c r="G1071" i="5"/>
  <c r="H962" i="5"/>
  <c r="H958" i="5"/>
  <c r="H817" i="5"/>
  <c r="H959" i="5"/>
  <c r="H957" i="5"/>
  <c r="H819" i="5"/>
  <c r="H1071" i="5"/>
  <c r="H960" i="5"/>
  <c r="G818" i="5"/>
  <c r="I818" i="5" s="1"/>
  <c r="J818" i="5" s="1"/>
  <c r="K818" i="5" s="1"/>
  <c r="H961" i="5"/>
  <c r="I1071" i="5" l="1"/>
  <c r="J1071" i="5" s="1"/>
  <c r="K1071" i="5" s="1"/>
  <c r="I957" i="5"/>
  <c r="J957" i="5" s="1"/>
  <c r="K957" i="5" s="1"/>
  <c r="I958" i="5"/>
  <c r="J958" i="5" s="1"/>
  <c r="K958" i="5" s="1"/>
  <c r="I962" i="5"/>
  <c r="J962" i="5" s="1"/>
  <c r="K962" i="5" s="1"/>
  <c r="I819" i="5"/>
  <c r="J819" i="5" s="1"/>
  <c r="K819" i="5" s="1"/>
  <c r="I817" i="5"/>
  <c r="J817" i="5" s="1"/>
  <c r="K817" i="5" s="1"/>
  <c r="I959" i="5"/>
  <c r="J959" i="5" s="1"/>
  <c r="K959" i="5" s="1"/>
  <c r="H915" i="5" l="1"/>
  <c r="H913" i="5"/>
  <c r="H914" i="5"/>
  <c r="H859" i="5"/>
  <c r="G860" i="5" l="1"/>
  <c r="G913" i="5"/>
  <c r="I913" i="5" s="1"/>
  <c r="J913" i="5" s="1"/>
  <c r="K913" i="5" s="1"/>
  <c r="G859" i="5"/>
  <c r="I859" i="5" s="1"/>
  <c r="J859" i="5" s="1"/>
  <c r="K859" i="5" s="1"/>
  <c r="G915" i="5"/>
  <c r="I915" i="5" s="1"/>
  <c r="J915" i="5" s="1"/>
  <c r="K915" i="5" s="1"/>
  <c r="G914" i="5"/>
  <c r="I914" i="5" s="1"/>
  <c r="J914" i="5" s="1"/>
  <c r="K914" i="5" s="1"/>
  <c r="G916" i="5"/>
  <c r="G1155" i="5"/>
  <c r="G861" i="5"/>
  <c r="G911" i="5"/>
  <c r="H1155" i="5"/>
  <c r="H916" i="5"/>
  <c r="H917" i="5"/>
  <c r="H911" i="5"/>
  <c r="H860" i="5"/>
  <c r="H861" i="5"/>
  <c r="H901" i="5"/>
  <c r="G917" i="5"/>
  <c r="I917" i="5" l="1"/>
  <c r="J917" i="5" s="1"/>
  <c r="K917" i="5" s="1"/>
  <c r="I911" i="5"/>
  <c r="J911" i="5" s="1"/>
  <c r="K911" i="5" s="1"/>
  <c r="I861" i="5"/>
  <c r="J861" i="5" s="1"/>
  <c r="K861" i="5" s="1"/>
  <c r="I1155" i="5"/>
  <c r="I916" i="5"/>
  <c r="J916" i="5" s="1"/>
  <c r="K916" i="5" s="1"/>
  <c r="I860" i="5"/>
  <c r="J860" i="5" s="1"/>
  <c r="K860" i="5" s="1"/>
  <c r="G906" i="5"/>
  <c r="G910" i="5"/>
  <c r="G905" i="5"/>
  <c r="G902" i="5"/>
  <c r="G907" i="5"/>
  <c r="G901" i="5"/>
  <c r="I901" i="5" s="1"/>
  <c r="J901" i="5" s="1"/>
  <c r="K901" i="5" s="1"/>
  <c r="G904" i="5"/>
  <c r="H909" i="5"/>
  <c r="H907" i="5"/>
  <c r="H910" i="5"/>
  <c r="H906" i="5"/>
  <c r="G903" i="5"/>
  <c r="H905" i="5"/>
  <c r="G909" i="5"/>
  <c r="H903" i="5"/>
  <c r="H908" i="5"/>
  <c r="H904" i="5"/>
  <c r="H899" i="5"/>
  <c r="H900" i="5"/>
  <c r="H902" i="5"/>
  <c r="H946" i="5"/>
  <c r="H816" i="5"/>
  <c r="H815" i="5"/>
  <c r="H814" i="5"/>
  <c r="I909" i="5" l="1"/>
  <c r="J909" i="5" s="1"/>
  <c r="K909" i="5" s="1"/>
  <c r="I907" i="5"/>
  <c r="J907" i="5" s="1"/>
  <c r="K907" i="5" s="1"/>
  <c r="I903" i="5"/>
  <c r="J903" i="5" s="1"/>
  <c r="K903" i="5" s="1"/>
  <c r="I906" i="5"/>
  <c r="J906" i="5" s="1"/>
  <c r="K906" i="5" s="1"/>
  <c r="I902" i="5"/>
  <c r="J902" i="5" s="1"/>
  <c r="K902" i="5" s="1"/>
  <c r="I905" i="5"/>
  <c r="J905" i="5" s="1"/>
  <c r="K905" i="5" s="1"/>
  <c r="I904" i="5"/>
  <c r="J904" i="5" s="1"/>
  <c r="K904" i="5" s="1"/>
  <c r="H898" i="5"/>
  <c r="I910" i="5"/>
  <c r="J910" i="5" s="1"/>
  <c r="K910" i="5" s="1"/>
  <c r="J1155" i="5"/>
  <c r="K1155" i="5" s="1"/>
  <c r="G946" i="5"/>
  <c r="I946" i="5" s="1"/>
  <c r="J946" i="5" s="1"/>
  <c r="K946" i="5" s="1"/>
  <c r="G945" i="5"/>
  <c r="G900" i="5"/>
  <c r="I900" i="5" s="1"/>
  <c r="J900" i="5" s="1"/>
  <c r="K900" i="5" s="1"/>
  <c r="G908" i="5"/>
  <c r="I908" i="5" s="1"/>
  <c r="J908" i="5" s="1"/>
  <c r="K908" i="5" s="1"/>
  <c r="H945" i="5"/>
  <c r="G899" i="5"/>
  <c r="G816" i="5"/>
  <c r="I816" i="5" s="1"/>
  <c r="J816" i="5" s="1"/>
  <c r="K816" i="5" s="1"/>
  <c r="G814" i="5"/>
  <c r="I814" i="5" s="1"/>
  <c r="J814" i="5" s="1"/>
  <c r="K814" i="5" s="1"/>
  <c r="G815" i="5"/>
  <c r="I815" i="5" s="1"/>
  <c r="J815" i="5" s="1"/>
  <c r="K815" i="5" s="1"/>
  <c r="I945" i="5" l="1"/>
  <c r="J945" i="5" s="1"/>
  <c r="K945" i="5" s="1"/>
  <c r="I899" i="5"/>
  <c r="G898" i="5"/>
  <c r="J899" i="5" l="1"/>
  <c r="J898" i="5" s="1"/>
  <c r="I898" i="5"/>
  <c r="H813" i="5"/>
  <c r="K899" i="5" l="1"/>
  <c r="K898" i="5" s="1"/>
  <c r="H810" i="5"/>
  <c r="H849" i="5"/>
  <c r="G813" i="5"/>
  <c r="I813" i="5" s="1"/>
  <c r="J813" i="5" s="1"/>
  <c r="K813" i="5" s="1"/>
  <c r="H811" i="5"/>
  <c r="H812" i="5"/>
  <c r="H808" i="5"/>
  <c r="H807" i="5"/>
  <c r="H809" i="5"/>
  <c r="H805" i="5"/>
  <c r="H806" i="5"/>
  <c r="H804" i="5"/>
  <c r="H848" i="5"/>
  <c r="H940" i="5"/>
  <c r="H847" i="5"/>
  <c r="H846" i="5"/>
  <c r="H938" i="5"/>
  <c r="H803" i="5"/>
  <c r="G803" i="5" l="1"/>
  <c r="I803" i="5" s="1"/>
  <c r="J803" i="5" s="1"/>
  <c r="K803" i="5" s="1"/>
  <c r="G847" i="5"/>
  <c r="I847" i="5" s="1"/>
  <c r="J847" i="5" s="1"/>
  <c r="K847" i="5" s="1"/>
  <c r="G848" i="5"/>
  <c r="I848" i="5" s="1"/>
  <c r="J848" i="5" s="1"/>
  <c r="K848" i="5" s="1"/>
  <c r="G805" i="5"/>
  <c r="I805" i="5" s="1"/>
  <c r="J805" i="5" s="1"/>
  <c r="K805" i="5" s="1"/>
  <c r="G806" i="5"/>
  <c r="I806" i="5" s="1"/>
  <c r="J806" i="5" s="1"/>
  <c r="K806" i="5" s="1"/>
  <c r="G804" i="5"/>
  <c r="I804" i="5" s="1"/>
  <c r="J804" i="5" s="1"/>
  <c r="K804" i="5" s="1"/>
  <c r="G811" i="5"/>
  <c r="I811" i="5" s="1"/>
  <c r="J811" i="5" s="1"/>
  <c r="K811" i="5" s="1"/>
  <c r="G809" i="5"/>
  <c r="I809" i="5" s="1"/>
  <c r="J809" i="5" s="1"/>
  <c r="K809" i="5" s="1"/>
  <c r="G812" i="5"/>
  <c r="I812" i="5" s="1"/>
  <c r="J812" i="5" s="1"/>
  <c r="K812" i="5" s="1"/>
  <c r="G846" i="5"/>
  <c r="G808" i="5"/>
  <c r="I808" i="5" s="1"/>
  <c r="J808" i="5" s="1"/>
  <c r="K808" i="5" s="1"/>
  <c r="G960" i="5"/>
  <c r="I960" i="5" s="1"/>
  <c r="J960" i="5" s="1"/>
  <c r="K960" i="5" s="1"/>
  <c r="G810" i="5"/>
  <c r="I810" i="5" s="1"/>
  <c r="J810" i="5" s="1"/>
  <c r="K810" i="5" s="1"/>
  <c r="G849" i="5"/>
  <c r="I849" i="5" s="1"/>
  <c r="J849" i="5" s="1"/>
  <c r="K849" i="5" s="1"/>
  <c r="G807" i="5"/>
  <c r="I807" i="5" s="1"/>
  <c r="J807" i="5" s="1"/>
  <c r="K807" i="5" s="1"/>
  <c r="G940" i="5"/>
  <c r="I940" i="5" s="1"/>
  <c r="J940" i="5" s="1"/>
  <c r="K940" i="5" s="1"/>
  <c r="I846" i="5" l="1"/>
  <c r="J846" i="5" l="1"/>
  <c r="K846" i="5" s="1"/>
  <c r="H802" i="5"/>
  <c r="H825" i="5"/>
  <c r="H824" i="5"/>
  <c r="H798" i="5"/>
  <c r="G824" i="5" l="1"/>
  <c r="I824" i="5" s="1"/>
  <c r="J824" i="5" s="1"/>
  <c r="K824" i="5" s="1"/>
  <c r="G798" i="5"/>
  <c r="I798" i="5" s="1"/>
  <c r="J798" i="5" s="1"/>
  <c r="K798" i="5" s="1"/>
  <c r="G825" i="5"/>
  <c r="I825" i="5" s="1"/>
  <c r="J825" i="5" s="1"/>
  <c r="K825" i="5" s="1"/>
  <c r="G802" i="5"/>
  <c r="I802" i="5" s="1"/>
  <c r="J802" i="5" s="1"/>
  <c r="K802" i="5" s="1"/>
  <c r="H1022" i="5" l="1"/>
  <c r="H1045" i="5"/>
  <c r="H801" i="5"/>
  <c r="H800" i="5"/>
  <c r="H799" i="5"/>
  <c r="H774" i="5"/>
  <c r="H777" i="5"/>
  <c r="H775" i="5"/>
  <c r="H773" i="5"/>
  <c r="H764" i="5"/>
  <c r="H756" i="5"/>
  <c r="H1021" i="5" l="1"/>
  <c r="G799" i="5"/>
  <c r="I799" i="5" s="1"/>
  <c r="J799" i="5" s="1"/>
  <c r="K799" i="5" s="1"/>
  <c r="G756" i="5"/>
  <c r="I756" i="5" s="1"/>
  <c r="J756" i="5" s="1"/>
  <c r="K756" i="5" s="1"/>
  <c r="G801" i="5"/>
  <c r="I801" i="5" s="1"/>
  <c r="J801" i="5" s="1"/>
  <c r="K801" i="5" s="1"/>
  <c r="G774" i="5"/>
  <c r="I774" i="5" s="1"/>
  <c r="J774" i="5" s="1"/>
  <c r="K774" i="5" s="1"/>
  <c r="G800" i="5"/>
  <c r="I800" i="5" s="1"/>
  <c r="J800" i="5" s="1"/>
  <c r="K800" i="5" s="1"/>
  <c r="G1022" i="5"/>
  <c r="G775" i="5"/>
  <c r="I775" i="5" s="1"/>
  <c r="J775" i="5" s="1"/>
  <c r="K775" i="5" s="1"/>
  <c r="G773" i="5"/>
  <c r="I773" i="5" s="1"/>
  <c r="J773" i="5" s="1"/>
  <c r="K773" i="5" s="1"/>
  <c r="G777" i="5"/>
  <c r="I777" i="5" s="1"/>
  <c r="J777" i="5" s="1"/>
  <c r="K777" i="5" s="1"/>
  <c r="G1045" i="5"/>
  <c r="I1045" i="5" s="1"/>
  <c r="J1045" i="5" s="1"/>
  <c r="K1045" i="5" s="1"/>
  <c r="G764" i="5"/>
  <c r="I764" i="5" s="1"/>
  <c r="J764" i="5" s="1"/>
  <c r="K764" i="5" s="1"/>
  <c r="I1022" i="5" l="1"/>
  <c r="G1021" i="5"/>
  <c r="I1021" i="5" l="1"/>
  <c r="J1022" i="5"/>
  <c r="J1021" i="5" s="1"/>
  <c r="H747" i="5"/>
  <c r="H746" i="5"/>
  <c r="H748" i="5"/>
  <c r="H1010" i="5"/>
  <c r="K1022" i="5" l="1"/>
  <c r="K1021" i="5" s="1"/>
  <c r="G746" i="5"/>
  <c r="I746" i="5" s="1"/>
  <c r="J746" i="5" s="1"/>
  <c r="K746" i="5" s="1"/>
  <c r="G1010" i="5"/>
  <c r="I1010" i="5" s="1"/>
  <c r="J1010" i="5" s="1"/>
  <c r="K1010" i="5" s="1"/>
  <c r="G748" i="5"/>
  <c r="I748" i="5" s="1"/>
  <c r="J748" i="5" s="1"/>
  <c r="K748" i="5" s="1"/>
  <c r="G747" i="5"/>
  <c r="I747" i="5" s="1"/>
  <c r="J747" i="5" s="1"/>
  <c r="K747" i="5" s="1"/>
  <c r="H200" i="5" l="1"/>
  <c r="H189" i="5" s="1"/>
  <c r="H499" i="5" l="1"/>
  <c r="H172" i="5"/>
  <c r="H742" i="5"/>
  <c r="H743" i="5"/>
  <c r="H498" i="5"/>
  <c r="H707" i="5"/>
  <c r="H699" i="5"/>
  <c r="H704" i="5"/>
  <c r="H706" i="5"/>
  <c r="H705" i="5"/>
  <c r="H703" i="5"/>
  <c r="H700" i="5"/>
  <c r="H701" i="5"/>
  <c r="H702" i="5"/>
  <c r="G702" i="5" l="1"/>
  <c r="I702" i="5" s="1"/>
  <c r="J702" i="5" s="1"/>
  <c r="K702" i="5" s="1"/>
  <c r="G701" i="5"/>
  <c r="I701" i="5" s="1"/>
  <c r="J701" i="5" s="1"/>
  <c r="K701" i="5" s="1"/>
  <c r="G700" i="5"/>
  <c r="I700" i="5" s="1"/>
  <c r="J700" i="5" s="1"/>
  <c r="K700" i="5" s="1"/>
  <c r="G742" i="5"/>
  <c r="G498" i="5"/>
  <c r="G173" i="5"/>
  <c r="G704" i="5"/>
  <c r="I704" i="5" s="1"/>
  <c r="J704" i="5" s="1"/>
  <c r="K704" i="5" s="1"/>
  <c r="G743" i="5"/>
  <c r="I743" i="5" s="1"/>
  <c r="J743" i="5" s="1"/>
  <c r="K743" i="5" s="1"/>
  <c r="G706" i="5"/>
  <c r="I706" i="5" s="1"/>
  <c r="J706" i="5" s="1"/>
  <c r="K706" i="5" s="1"/>
  <c r="H173" i="5"/>
  <c r="G200" i="5"/>
  <c r="G499" i="5"/>
  <c r="I499" i="5" s="1"/>
  <c r="J499" i="5" s="1"/>
  <c r="K499" i="5" s="1"/>
  <c r="G703" i="5"/>
  <c r="I703" i="5" s="1"/>
  <c r="J703" i="5" s="1"/>
  <c r="K703" i="5" s="1"/>
  <c r="G172" i="5"/>
  <c r="I172" i="5" s="1"/>
  <c r="J172" i="5" s="1"/>
  <c r="K172" i="5" s="1"/>
  <c r="I173" i="5" l="1"/>
  <c r="J173" i="5" s="1"/>
  <c r="K173" i="5" s="1"/>
  <c r="I200" i="5"/>
  <c r="G189" i="5"/>
  <c r="I498" i="5"/>
  <c r="I742" i="5"/>
  <c r="J498" i="5" l="1"/>
  <c r="K498" i="5" s="1"/>
  <c r="J742" i="5"/>
  <c r="K742" i="5" s="1"/>
  <c r="J200" i="5"/>
  <c r="J189" i="5" s="1"/>
  <c r="I189" i="5"/>
  <c r="H629" i="5"/>
  <c r="H628" i="5"/>
  <c r="H627" i="5"/>
  <c r="H625" i="5"/>
  <c r="H624" i="5"/>
  <c r="K200" i="5" l="1"/>
  <c r="K189" i="5" s="1"/>
  <c r="G627" i="5"/>
  <c r="I627" i="5" s="1"/>
  <c r="J627" i="5" s="1"/>
  <c r="K627" i="5" s="1"/>
  <c r="G628" i="5"/>
  <c r="I628" i="5" s="1"/>
  <c r="J628" i="5" s="1"/>
  <c r="K628" i="5" s="1"/>
  <c r="G624" i="5"/>
  <c r="I624" i="5" s="1"/>
  <c r="J624" i="5" s="1"/>
  <c r="K624" i="5" s="1"/>
  <c r="G625" i="5"/>
  <c r="I625" i="5" s="1"/>
  <c r="J625" i="5" s="1"/>
  <c r="K625" i="5" s="1"/>
  <c r="G629" i="5"/>
  <c r="I629" i="5" s="1"/>
  <c r="J629" i="5" s="1"/>
  <c r="K629" i="5" s="1"/>
  <c r="H176" i="5"/>
  <c r="H34" i="5"/>
  <c r="G31" i="5" l="1"/>
  <c r="G32" i="5"/>
  <c r="G34" i="5"/>
  <c r="I34" i="5" s="1"/>
  <c r="J34" i="5" s="1"/>
  <c r="K34" i="5" s="1"/>
  <c r="G176" i="5"/>
  <c r="I176" i="5" s="1"/>
  <c r="J176" i="5" s="1"/>
  <c r="K176" i="5" s="1"/>
  <c r="H31" i="5"/>
  <c r="H32" i="5"/>
  <c r="I31" i="5" l="1"/>
  <c r="J31" i="5" s="1"/>
  <c r="K31" i="5" s="1"/>
  <c r="I32" i="5"/>
  <c r="J32" i="5" s="1"/>
  <c r="K32" i="5" s="1"/>
  <c r="H33" i="5" l="1"/>
  <c r="G33" i="5" l="1"/>
  <c r="I33" i="5" s="1"/>
  <c r="J33" i="5" s="1"/>
  <c r="K33" i="5" s="1"/>
  <c r="H791" i="5" l="1"/>
  <c r="H787" i="5"/>
  <c r="H788" i="5"/>
  <c r="H790" i="5"/>
  <c r="G415" i="5"/>
  <c r="H793" i="5"/>
  <c r="H792" i="5"/>
  <c r="H789" i="5"/>
  <c r="H416" i="5"/>
  <c r="G416" i="5"/>
  <c r="H415" i="5"/>
  <c r="H672" i="5"/>
  <c r="I415" i="5" l="1"/>
  <c r="J415" i="5" s="1"/>
  <c r="K415" i="5" s="1"/>
  <c r="I416" i="5"/>
  <c r="J416" i="5" s="1"/>
  <c r="K416" i="5" s="1"/>
  <c r="H740" i="5"/>
  <c r="G672" i="5"/>
  <c r="I672" i="5" s="1"/>
  <c r="J672" i="5" s="1"/>
  <c r="K672" i="5" s="1"/>
  <c r="H698" i="5" l="1"/>
  <c r="H729" i="5"/>
  <c r="H713" i="5"/>
  <c r="H721" i="5"/>
  <c r="H696" i="5"/>
  <c r="H723" i="5"/>
  <c r="H708" i="5"/>
  <c r="H722" i="5"/>
  <c r="H714" i="5"/>
  <c r="H720" i="5"/>
  <c r="H724" i="5"/>
  <c r="H719" i="5"/>
  <c r="H711" i="5"/>
  <c r="H709" i="5"/>
  <c r="H697" i="5"/>
  <c r="H695" i="5"/>
  <c r="H710" i="5"/>
  <c r="H718" i="5"/>
  <c r="H717" i="5"/>
  <c r="H716" i="5"/>
  <c r="H715" i="5"/>
  <c r="H712" i="5"/>
  <c r="H728" i="5"/>
  <c r="H671" i="5"/>
  <c r="H727" i="5"/>
  <c r="H731" i="5"/>
  <c r="H694" i="5" l="1"/>
  <c r="G724" i="5"/>
  <c r="I724" i="5" s="1"/>
  <c r="J724" i="5" s="1"/>
  <c r="K724" i="5" s="1"/>
  <c r="G711" i="5"/>
  <c r="I711" i="5" s="1"/>
  <c r="J711" i="5" s="1"/>
  <c r="K711" i="5" s="1"/>
  <c r="G695" i="5"/>
  <c r="G717" i="5"/>
  <c r="I717" i="5" s="1"/>
  <c r="J717" i="5" s="1"/>
  <c r="K717" i="5" s="1"/>
  <c r="G720" i="5"/>
  <c r="I720" i="5" s="1"/>
  <c r="J720" i="5" s="1"/>
  <c r="K720" i="5" s="1"/>
  <c r="G727" i="5"/>
  <c r="I727" i="5" s="1"/>
  <c r="J727" i="5" s="1"/>
  <c r="K727" i="5" s="1"/>
  <c r="G708" i="5"/>
  <c r="I708" i="5" s="1"/>
  <c r="J708" i="5" s="1"/>
  <c r="K708" i="5" s="1"/>
  <c r="G671" i="5"/>
  <c r="G718" i="5"/>
  <c r="I718" i="5" s="1"/>
  <c r="J718" i="5" s="1"/>
  <c r="K718" i="5" s="1"/>
  <c r="G715" i="5"/>
  <c r="I715" i="5" s="1"/>
  <c r="J715" i="5" s="1"/>
  <c r="K715" i="5" s="1"/>
  <c r="G697" i="5"/>
  <c r="I697" i="5" s="1"/>
  <c r="J697" i="5" s="1"/>
  <c r="K697" i="5" s="1"/>
  <c r="G710" i="5"/>
  <c r="I710" i="5" s="1"/>
  <c r="J710" i="5" s="1"/>
  <c r="K710" i="5" s="1"/>
  <c r="G723" i="5"/>
  <c r="I723" i="5" s="1"/>
  <c r="J723" i="5" s="1"/>
  <c r="K723" i="5" s="1"/>
  <c r="G716" i="5"/>
  <c r="I716" i="5" s="1"/>
  <c r="J716" i="5" s="1"/>
  <c r="K716" i="5" s="1"/>
  <c r="G728" i="5"/>
  <c r="I728" i="5" s="1"/>
  <c r="J728" i="5" s="1"/>
  <c r="K728" i="5" s="1"/>
  <c r="G696" i="5"/>
  <c r="I696" i="5" s="1"/>
  <c r="J696" i="5" s="1"/>
  <c r="K696" i="5" s="1"/>
  <c r="G712" i="5"/>
  <c r="I712" i="5" s="1"/>
  <c r="J712" i="5" s="1"/>
  <c r="K712" i="5" s="1"/>
  <c r="G709" i="5"/>
  <c r="I709" i="5" s="1"/>
  <c r="J709" i="5" s="1"/>
  <c r="K709" i="5" s="1"/>
  <c r="G721" i="5"/>
  <c r="I721" i="5" s="1"/>
  <c r="J721" i="5" s="1"/>
  <c r="K721" i="5" s="1"/>
  <c r="G713" i="5"/>
  <c r="I713" i="5" s="1"/>
  <c r="J713" i="5" s="1"/>
  <c r="K713" i="5" s="1"/>
  <c r="G722" i="5"/>
  <c r="I722" i="5" s="1"/>
  <c r="J722" i="5" s="1"/>
  <c r="K722" i="5" s="1"/>
  <c r="G719" i="5"/>
  <c r="I719" i="5" s="1"/>
  <c r="J719" i="5" s="1"/>
  <c r="K719" i="5" s="1"/>
  <c r="G714" i="5"/>
  <c r="I714" i="5" s="1"/>
  <c r="J714" i="5" s="1"/>
  <c r="K714" i="5" s="1"/>
  <c r="G698" i="5"/>
  <c r="I698" i="5" s="1"/>
  <c r="J698" i="5" s="1"/>
  <c r="K698" i="5" s="1"/>
  <c r="G731" i="5"/>
  <c r="I731" i="5" s="1"/>
  <c r="J731" i="5" s="1"/>
  <c r="K731" i="5" s="1"/>
  <c r="I695" i="5" l="1"/>
  <c r="I671" i="5"/>
  <c r="J695" i="5" l="1"/>
  <c r="K695" i="5" s="1"/>
  <c r="J671" i="5"/>
  <c r="K671" i="5" s="1"/>
  <c r="H693" i="5"/>
  <c r="H726" i="5"/>
  <c r="H725" i="5" s="1"/>
  <c r="H689" i="5"/>
  <c r="H687" i="5"/>
  <c r="H684" i="5"/>
  <c r="H683" i="5"/>
  <c r="H615" i="5"/>
  <c r="H669" i="5"/>
  <c r="H614" i="5"/>
  <c r="H612" i="5"/>
  <c r="H635" i="5"/>
  <c r="H622" i="5"/>
  <c r="H621" i="5"/>
  <c r="G618" i="5" l="1"/>
  <c r="G688" i="5"/>
  <c r="G686" i="5"/>
  <c r="G689" i="5"/>
  <c r="I689" i="5" s="1"/>
  <c r="J689" i="5" s="1"/>
  <c r="K689" i="5" s="1"/>
  <c r="G684" i="5"/>
  <c r="I684" i="5" s="1"/>
  <c r="J684" i="5" s="1"/>
  <c r="K684" i="5" s="1"/>
  <c r="G612" i="5"/>
  <c r="G617" i="5"/>
  <c r="G616" i="5"/>
  <c r="G614" i="5"/>
  <c r="I614" i="5" s="1"/>
  <c r="J614" i="5" s="1"/>
  <c r="K614" i="5" s="1"/>
  <c r="G687" i="5"/>
  <c r="I687" i="5" s="1"/>
  <c r="J687" i="5" s="1"/>
  <c r="K687" i="5" s="1"/>
  <c r="G682" i="5"/>
  <c r="G666" i="5"/>
  <c r="G669" i="5"/>
  <c r="I669" i="5" s="1"/>
  <c r="J669" i="5" s="1"/>
  <c r="K669" i="5" s="1"/>
  <c r="G619" i="5"/>
  <c r="G613" i="5"/>
  <c r="G668" i="5"/>
  <c r="G726" i="5"/>
  <c r="G615" i="5"/>
  <c r="I615" i="5" s="1"/>
  <c r="J615" i="5" s="1"/>
  <c r="K615" i="5" s="1"/>
  <c r="G667" i="5"/>
  <c r="H634" i="5"/>
  <c r="H616" i="5"/>
  <c r="H682" i="5"/>
  <c r="H620" i="5"/>
  <c r="H617" i="5"/>
  <c r="H619" i="5"/>
  <c r="H686" i="5"/>
  <c r="H636" i="5"/>
  <c r="H618" i="5"/>
  <c r="H688" i="5"/>
  <c r="H685" i="5"/>
  <c r="H637" i="5"/>
  <c r="H613" i="5"/>
  <c r="H668" i="5"/>
  <c r="H666" i="5"/>
  <c r="H667" i="5"/>
  <c r="G693" i="5"/>
  <c r="I693" i="5" s="1"/>
  <c r="J693" i="5" s="1"/>
  <c r="K693" i="5" s="1"/>
  <c r="G685" i="5"/>
  <c r="G683" i="5"/>
  <c r="I683" i="5" s="1"/>
  <c r="J683" i="5" s="1"/>
  <c r="K683" i="5" s="1"/>
  <c r="I685" i="5" l="1"/>
  <c r="J685" i="5" s="1"/>
  <c r="K685" i="5" s="1"/>
  <c r="I619" i="5"/>
  <c r="J619" i="5" s="1"/>
  <c r="K619" i="5" s="1"/>
  <c r="I616" i="5"/>
  <c r="J616" i="5" s="1"/>
  <c r="K616" i="5" s="1"/>
  <c r="I688" i="5"/>
  <c r="J688" i="5" s="1"/>
  <c r="K688" i="5" s="1"/>
  <c r="I617" i="5"/>
  <c r="J617" i="5" s="1"/>
  <c r="K617" i="5" s="1"/>
  <c r="I618" i="5"/>
  <c r="J618" i="5" s="1"/>
  <c r="K618" i="5" s="1"/>
  <c r="I726" i="5"/>
  <c r="I666" i="5"/>
  <c r="J666" i="5" s="1"/>
  <c r="K666" i="5" s="1"/>
  <c r="I612" i="5"/>
  <c r="I682" i="5"/>
  <c r="I668" i="5"/>
  <c r="J668" i="5" s="1"/>
  <c r="K668" i="5" s="1"/>
  <c r="I667" i="5"/>
  <c r="J667" i="5" s="1"/>
  <c r="K667" i="5" s="1"/>
  <c r="I613" i="5"/>
  <c r="J613" i="5" s="1"/>
  <c r="K613" i="5" s="1"/>
  <c r="I686" i="5"/>
  <c r="J686" i="5" s="1"/>
  <c r="K686" i="5" s="1"/>
  <c r="J682" i="5" l="1"/>
  <c r="K682" i="5" s="1"/>
  <c r="J726" i="5"/>
  <c r="K726" i="5" s="1"/>
  <c r="J612" i="5"/>
  <c r="K612" i="5" s="1"/>
  <c r="H655" i="5"/>
  <c r="H623" i="5"/>
  <c r="H649" i="5"/>
  <c r="H651" i="5"/>
  <c r="H652" i="5"/>
  <c r="H654" i="5"/>
  <c r="H648" i="5"/>
  <c r="H653" i="5"/>
  <c r="H656" i="5"/>
  <c r="H650" i="5"/>
  <c r="H647" i="5"/>
  <c r="H611" i="5" l="1"/>
  <c r="H674" i="5" l="1"/>
  <c r="H680" i="5"/>
  <c r="G674" i="5" l="1"/>
  <c r="I674" i="5" s="1"/>
  <c r="J674" i="5" s="1"/>
  <c r="K674" i="5" s="1"/>
  <c r="G680" i="5"/>
  <c r="I680" i="5" s="1"/>
  <c r="J680" i="5" s="1"/>
  <c r="K680" i="5" s="1"/>
  <c r="H971" i="5" l="1"/>
  <c r="H975" i="5"/>
  <c r="H677" i="5"/>
  <c r="H673" i="5"/>
  <c r="H973" i="5"/>
  <c r="H976" i="5"/>
  <c r="H978" i="5"/>
  <c r="H977" i="5"/>
  <c r="H974" i="5"/>
  <c r="H972" i="5"/>
  <c r="H970" i="5"/>
  <c r="H969" i="5"/>
  <c r="H873" i="5"/>
  <c r="H968" i="5"/>
  <c r="H876" i="5"/>
  <c r="H875" i="5"/>
  <c r="H874" i="5"/>
  <c r="H871" i="5"/>
  <c r="H670" i="5" l="1"/>
  <c r="G673" i="5"/>
  <c r="H1061" i="5"/>
  <c r="G979" i="5"/>
  <c r="G677" i="5"/>
  <c r="I677" i="5" s="1"/>
  <c r="J677" i="5" s="1"/>
  <c r="K677" i="5" s="1"/>
  <c r="H979" i="5"/>
  <c r="H872" i="5"/>
  <c r="H826" i="5" s="1"/>
  <c r="H1009" i="5"/>
  <c r="H980" i="5" s="1"/>
  <c r="H1065" i="5"/>
  <c r="H1062" i="5"/>
  <c r="H1064" i="5"/>
  <c r="I979" i="5" l="1"/>
  <c r="J979" i="5" s="1"/>
  <c r="K979" i="5" s="1"/>
  <c r="I673" i="5"/>
  <c r="G670" i="5"/>
  <c r="G1064" i="5"/>
  <c r="I1064" i="5" s="1"/>
  <c r="J1064" i="5" s="1"/>
  <c r="K1064" i="5" s="1"/>
  <c r="G1062" i="5"/>
  <c r="I1062" i="5" s="1"/>
  <c r="J1062" i="5" s="1"/>
  <c r="K1062" i="5" s="1"/>
  <c r="G1009" i="5"/>
  <c r="G1061" i="5"/>
  <c r="I1061" i="5" s="1"/>
  <c r="J1061" i="5" s="1"/>
  <c r="K1061" i="5" s="1"/>
  <c r="G1065" i="5"/>
  <c r="I1065" i="5" s="1"/>
  <c r="J1065" i="5" s="1"/>
  <c r="K1065" i="5" s="1"/>
  <c r="H1063" i="5"/>
  <c r="J673" i="5" l="1"/>
  <c r="J670" i="5" s="1"/>
  <c r="I670" i="5"/>
  <c r="I1009" i="5"/>
  <c r="G980" i="5"/>
  <c r="G1063" i="5"/>
  <c r="I1063" i="5" s="1"/>
  <c r="J1063" i="5" s="1"/>
  <c r="K1063" i="5" s="1"/>
  <c r="G1060" i="5"/>
  <c r="H1060" i="5"/>
  <c r="K673" i="5" l="1"/>
  <c r="K670" i="5" s="1"/>
  <c r="I1060" i="5"/>
  <c r="J1060" i="5" s="1"/>
  <c r="K1060" i="5" s="1"/>
  <c r="J1009" i="5"/>
  <c r="J980" i="5" s="1"/>
  <c r="I980" i="5"/>
  <c r="K1009" i="5" l="1"/>
  <c r="K980" i="5" s="1"/>
  <c r="H432" i="5" l="1"/>
  <c r="H545" i="5"/>
  <c r="H546" i="5"/>
  <c r="H796" i="5" l="1"/>
  <c r="H336" i="5"/>
  <c r="H356" i="5"/>
  <c r="H351" i="5" s="1"/>
  <c r="H919" i="5"/>
  <c r="H918" i="5" s="1"/>
  <c r="H489" i="5"/>
  <c r="H490" i="5"/>
  <c r="H556" i="5"/>
  <c r="H1059" i="5"/>
  <c r="H1046" i="5" s="1"/>
  <c r="H554" i="5"/>
  <c r="H544" i="5"/>
  <c r="H549" i="5"/>
  <c r="H548" i="5"/>
  <c r="G1059" i="5"/>
  <c r="H551" i="5"/>
  <c r="H405" i="5"/>
  <c r="I1059" i="5" l="1"/>
  <c r="G1046" i="5"/>
  <c r="G551" i="5"/>
  <c r="G554" i="5"/>
  <c r="I554" i="5" s="1"/>
  <c r="J554" i="5" s="1"/>
  <c r="K554" i="5" s="1"/>
  <c r="G556" i="5"/>
  <c r="I556" i="5" s="1"/>
  <c r="J556" i="5" s="1"/>
  <c r="K556" i="5" s="1"/>
  <c r="G797" i="5"/>
  <c r="G564" i="5"/>
  <c r="G509" i="5"/>
  <c r="G560" i="5"/>
  <c r="G558" i="5"/>
  <c r="G480" i="5"/>
  <c r="H509" i="5"/>
  <c r="H547" i="5"/>
  <c r="H543" i="5" s="1"/>
  <c r="H797" i="5"/>
  <c r="H795" i="5" s="1"/>
  <c r="H794" i="5" s="1"/>
  <c r="H480" i="5"/>
  <c r="H512" i="5"/>
  <c r="H510" i="5"/>
  <c r="H558" i="5"/>
  <c r="H560" i="5"/>
  <c r="G796" i="5"/>
  <c r="H488" i="5"/>
  <c r="H437" i="5"/>
  <c r="H435" i="5"/>
  <c r="H438" i="5"/>
  <c r="H564" i="5"/>
  <c r="H562" i="5" s="1"/>
  <c r="H433" i="5"/>
  <c r="H550" i="5" l="1"/>
  <c r="H533" i="5" s="1"/>
  <c r="I480" i="5"/>
  <c r="J480" i="5" s="1"/>
  <c r="K480" i="5" s="1"/>
  <c r="I558" i="5"/>
  <c r="J558" i="5" s="1"/>
  <c r="K558" i="5" s="1"/>
  <c r="H421" i="5"/>
  <c r="I509" i="5"/>
  <c r="J509" i="5" s="1"/>
  <c r="K509" i="5" s="1"/>
  <c r="G795" i="5"/>
  <c r="I796" i="5"/>
  <c r="I560" i="5"/>
  <c r="J560" i="5" s="1"/>
  <c r="K560" i="5" s="1"/>
  <c r="I551" i="5"/>
  <c r="G550" i="5"/>
  <c r="G562" i="5"/>
  <c r="I564" i="5"/>
  <c r="J1059" i="5"/>
  <c r="J1046" i="5" s="1"/>
  <c r="I1046" i="5"/>
  <c r="I797" i="5"/>
  <c r="J797" i="5" s="1"/>
  <c r="K797" i="5" s="1"/>
  <c r="H410" i="5"/>
  <c r="H400" i="5"/>
  <c r="H413" i="5"/>
  <c r="H401" i="5"/>
  <c r="H395" i="5"/>
  <c r="J564" i="5" l="1"/>
  <c r="J562" i="5" s="1"/>
  <c r="I562" i="5"/>
  <c r="I795" i="5"/>
  <c r="J796" i="5"/>
  <c r="J795" i="5" s="1"/>
  <c r="K1059" i="5"/>
  <c r="J551" i="5"/>
  <c r="J550" i="5" s="1"/>
  <c r="I550" i="5"/>
  <c r="G411" i="5"/>
  <c r="G395" i="5"/>
  <c r="G414" i="5"/>
  <c r="G410" i="5"/>
  <c r="I410" i="5" s="1"/>
  <c r="J410" i="5" s="1"/>
  <c r="K410" i="5" s="1"/>
  <c r="G419" i="5"/>
  <c r="H414" i="5"/>
  <c r="H403" i="5"/>
  <c r="H397" i="5"/>
  <c r="H419" i="5"/>
  <c r="H411" i="5"/>
  <c r="G413" i="5"/>
  <c r="I413" i="5" s="1"/>
  <c r="J413" i="5" s="1"/>
  <c r="K413" i="5" s="1"/>
  <c r="G397" i="5"/>
  <c r="K564" i="5" l="1"/>
  <c r="K562" i="5" s="1"/>
  <c r="K551" i="5"/>
  <c r="K550" i="5" s="1"/>
  <c r="I419" i="5"/>
  <c r="J419" i="5" s="1"/>
  <c r="K419" i="5" s="1"/>
  <c r="K796" i="5"/>
  <c r="K795" i="5" s="1"/>
  <c r="I397" i="5"/>
  <c r="J397" i="5" s="1"/>
  <c r="K397" i="5" s="1"/>
  <c r="H394" i="5"/>
  <c r="I414" i="5"/>
  <c r="J414" i="5" s="1"/>
  <c r="K414" i="5" s="1"/>
  <c r="I395" i="5"/>
  <c r="I411" i="5"/>
  <c r="J411" i="5" s="1"/>
  <c r="K411" i="5" s="1"/>
  <c r="K1046" i="5"/>
  <c r="J395" i="5" l="1"/>
  <c r="K395" i="5" s="1"/>
  <c r="H372" i="5"/>
  <c r="H364" i="5" l="1"/>
  <c r="H378" i="5"/>
  <c r="H516" i="5"/>
  <c r="H369" i="5"/>
  <c r="H337" i="5"/>
  <c r="H324" i="5"/>
  <c r="H283" i="5"/>
  <c r="H278" i="5" s="1"/>
  <c r="H508" i="5"/>
  <c r="H507" i="5"/>
  <c r="H504" i="5"/>
  <c r="H1156" i="5"/>
  <c r="H1151" i="5" s="1"/>
  <c r="H739" i="5" s="1"/>
  <c r="H17" i="6" s="1"/>
  <c r="H479" i="5"/>
  <c r="H455" i="5" s="1"/>
  <c r="H370" i="5"/>
  <c r="H373" i="5"/>
  <c r="H366" i="5"/>
  <c r="H367" i="5"/>
  <c r="H358" i="5"/>
  <c r="H331" i="5"/>
  <c r="H365" i="5"/>
  <c r="H377" i="5"/>
  <c r="H330" i="5"/>
  <c r="H376" i="5" l="1"/>
  <c r="H496" i="5"/>
  <c r="H420" i="5" s="1"/>
  <c r="G1156" i="5"/>
  <c r="G508" i="5"/>
  <c r="I508" i="5" s="1"/>
  <c r="J508" i="5" s="1"/>
  <c r="K508" i="5" s="1"/>
  <c r="G504" i="5"/>
  <c r="G367" i="5"/>
  <c r="I367" i="5" s="1"/>
  <c r="J367" i="5" s="1"/>
  <c r="K367" i="5" s="1"/>
  <c r="G507" i="5"/>
  <c r="I507" i="5" s="1"/>
  <c r="J507" i="5" s="1"/>
  <c r="K507" i="5" s="1"/>
  <c r="G364" i="5"/>
  <c r="G373" i="5"/>
  <c r="I373" i="5" s="1"/>
  <c r="J373" i="5" s="1"/>
  <c r="K373" i="5" s="1"/>
  <c r="G366" i="5"/>
  <c r="I366" i="5" s="1"/>
  <c r="J366" i="5" s="1"/>
  <c r="K366" i="5" s="1"/>
  <c r="H374" i="5"/>
  <c r="H363" i="5" s="1"/>
  <c r="H362" i="5" s="1"/>
  <c r="H344" i="5"/>
  <c r="H321" i="5" s="1"/>
  <c r="G516" i="5"/>
  <c r="I516" i="5" s="1"/>
  <c r="J516" i="5" s="1"/>
  <c r="K516" i="5" s="1"/>
  <c r="H361" i="5"/>
  <c r="H357" i="5" s="1"/>
  <c r="H317" i="5"/>
  <c r="H310" i="5" s="1"/>
  <c r="H288" i="5" s="1"/>
  <c r="H320" i="5" l="1"/>
  <c r="I504" i="5"/>
  <c r="I1156" i="5"/>
  <c r="G1151" i="5"/>
  <c r="I364" i="5"/>
  <c r="J364" i="5" l="1"/>
  <c r="K364" i="5" s="1"/>
  <c r="J1156" i="5"/>
  <c r="J1151" i="5" s="1"/>
  <c r="I1151" i="5"/>
  <c r="J504" i="5"/>
  <c r="K504" i="5" s="1"/>
  <c r="H269" i="5"/>
  <c r="H251" i="5"/>
  <c r="H249" i="5"/>
  <c r="H254" i="5"/>
  <c r="H250" i="5"/>
  <c r="H246" i="5"/>
  <c r="H243" i="5"/>
  <c r="H242" i="5"/>
  <c r="H232" i="5"/>
  <c r="H238" i="5"/>
  <c r="H240" i="5"/>
  <c r="H236" i="5"/>
  <c r="H210" i="5"/>
  <c r="H209" i="5"/>
  <c r="H233" i="5"/>
  <c r="H207" i="5" l="1"/>
  <c r="K1156" i="5"/>
  <c r="H692" i="5"/>
  <c r="H177" i="5"/>
  <c r="H690" i="5"/>
  <c r="H253" i="5"/>
  <c r="H245" i="5" s="1"/>
  <c r="H231" i="5"/>
  <c r="G236" i="5"/>
  <c r="I236" i="5" s="1"/>
  <c r="J236" i="5" s="1"/>
  <c r="K236" i="5" s="1"/>
  <c r="G242" i="5"/>
  <c r="I242" i="5" s="1"/>
  <c r="J242" i="5" s="1"/>
  <c r="K242" i="5" s="1"/>
  <c r="G243" i="5"/>
  <c r="I243" i="5" s="1"/>
  <c r="J243" i="5" s="1"/>
  <c r="K243" i="5" s="1"/>
  <c r="H272" i="5"/>
  <c r="H255" i="5" s="1"/>
  <c r="H164" i="5"/>
  <c r="H154" i="5"/>
  <c r="H144" i="5"/>
  <c r="H143" i="5"/>
  <c r="H142" i="5"/>
  <c r="H125" i="5"/>
  <c r="H140" i="5"/>
  <c r="H124" i="5"/>
  <c r="H123" i="5"/>
  <c r="H122" i="5"/>
  <c r="H112" i="5"/>
  <c r="H111" i="5"/>
  <c r="H110" i="5"/>
  <c r="H109" i="5"/>
  <c r="H96" i="5"/>
  <c r="H108" i="5"/>
  <c r="H106" i="5"/>
  <c r="H101" i="5"/>
  <c r="H99" i="5"/>
  <c r="H165" i="5"/>
  <c r="H95" i="5"/>
  <c r="H92" i="5"/>
  <c r="H89" i="5"/>
  <c r="H88" i="5"/>
  <c r="H86" i="5"/>
  <c r="H87" i="5"/>
  <c r="H85" i="5"/>
  <c r="H83" i="5"/>
  <c r="H81" i="5"/>
  <c r="H80" i="5"/>
  <c r="H79" i="5"/>
  <c r="H78" i="5"/>
  <c r="H77" i="5"/>
  <c r="H76" i="5"/>
  <c r="H75" i="5"/>
  <c r="H74" i="5"/>
  <c r="H73" i="5"/>
  <c r="H72" i="5"/>
  <c r="H681" i="5" l="1"/>
  <c r="H610" i="5" s="1"/>
  <c r="H16" i="6" s="1"/>
  <c r="H157" i="5"/>
  <c r="G692" i="5"/>
  <c r="I692" i="5" s="1"/>
  <c r="J692" i="5" s="1"/>
  <c r="K692" i="5" s="1"/>
  <c r="G177" i="5"/>
  <c r="I177" i="5" s="1"/>
  <c r="J177" i="5" s="1"/>
  <c r="K177" i="5" s="1"/>
  <c r="K1151" i="5"/>
  <c r="G690" i="5"/>
  <c r="G253" i="5"/>
  <c r="I253" i="5" s="1"/>
  <c r="J253" i="5" s="1"/>
  <c r="K253" i="5" s="1"/>
  <c r="H244" i="5"/>
  <c r="G96" i="5"/>
  <c r="I96" i="5" s="1"/>
  <c r="J96" i="5" s="1"/>
  <c r="K96" i="5" s="1"/>
  <c r="G78" i="5"/>
  <c r="I78" i="5" s="1"/>
  <c r="J78" i="5" s="1"/>
  <c r="K78" i="5" s="1"/>
  <c r="G124" i="5"/>
  <c r="I124" i="5" s="1"/>
  <c r="J124" i="5" s="1"/>
  <c r="K124" i="5" s="1"/>
  <c r="G101" i="5"/>
  <c r="I101" i="5" s="1"/>
  <c r="J101" i="5" s="1"/>
  <c r="K101" i="5" s="1"/>
  <c r="G109" i="5"/>
  <c r="I109" i="5" s="1"/>
  <c r="J109" i="5" s="1"/>
  <c r="K109" i="5" s="1"/>
  <c r="G86" i="5"/>
  <c r="I86" i="5" s="1"/>
  <c r="J86" i="5" s="1"/>
  <c r="K86" i="5" s="1"/>
  <c r="G108" i="5"/>
  <c r="I108" i="5" s="1"/>
  <c r="J108" i="5" s="1"/>
  <c r="K108" i="5" s="1"/>
  <c r="G92" i="5"/>
  <c r="G112" i="5"/>
  <c r="I112" i="5" s="1"/>
  <c r="J112" i="5" s="1"/>
  <c r="K112" i="5" s="1"/>
  <c r="G80" i="5"/>
  <c r="I80" i="5" s="1"/>
  <c r="J80" i="5" s="1"/>
  <c r="K80" i="5" s="1"/>
  <c r="G89" i="5"/>
  <c r="I89" i="5" s="1"/>
  <c r="J89" i="5" s="1"/>
  <c r="K89" i="5" s="1"/>
  <c r="G123" i="5"/>
  <c r="I123" i="5" s="1"/>
  <c r="J123" i="5" s="1"/>
  <c r="K123" i="5" s="1"/>
  <c r="G111" i="5"/>
  <c r="I111" i="5" s="1"/>
  <c r="J111" i="5" s="1"/>
  <c r="K111" i="5" s="1"/>
  <c r="G141" i="5"/>
  <c r="G87" i="5"/>
  <c r="I87" i="5" s="1"/>
  <c r="J87" i="5" s="1"/>
  <c r="K87" i="5" s="1"/>
  <c r="G76" i="5"/>
  <c r="I76" i="5" s="1"/>
  <c r="J76" i="5" s="1"/>
  <c r="K76" i="5" s="1"/>
  <c r="G85" i="5"/>
  <c r="I85" i="5" s="1"/>
  <c r="J85" i="5" s="1"/>
  <c r="K85" i="5" s="1"/>
  <c r="G81" i="5"/>
  <c r="I81" i="5" s="1"/>
  <c r="J81" i="5" s="1"/>
  <c r="K81" i="5" s="1"/>
  <c r="G144" i="5"/>
  <c r="I144" i="5" s="1"/>
  <c r="J144" i="5" s="1"/>
  <c r="K144" i="5" s="1"/>
  <c r="G110" i="5"/>
  <c r="I110" i="5" s="1"/>
  <c r="J110" i="5" s="1"/>
  <c r="K110" i="5" s="1"/>
  <c r="G140" i="5"/>
  <c r="I140" i="5" s="1"/>
  <c r="J140" i="5" s="1"/>
  <c r="K140" i="5" s="1"/>
  <c r="G79" i="5"/>
  <c r="I79" i="5" s="1"/>
  <c r="J79" i="5" s="1"/>
  <c r="K79" i="5" s="1"/>
  <c r="G84" i="5"/>
  <c r="G106" i="5"/>
  <c r="I106" i="5" s="1"/>
  <c r="J106" i="5" s="1"/>
  <c r="K106" i="5" s="1"/>
  <c r="G74" i="5"/>
  <c r="I74" i="5" s="1"/>
  <c r="J74" i="5" s="1"/>
  <c r="K74" i="5" s="1"/>
  <c r="G95" i="5"/>
  <c r="I95" i="5" s="1"/>
  <c r="J95" i="5" s="1"/>
  <c r="K95" i="5" s="1"/>
  <c r="G142" i="5"/>
  <c r="I142" i="5" s="1"/>
  <c r="J142" i="5" s="1"/>
  <c r="K142" i="5" s="1"/>
  <c r="G72" i="5"/>
  <c r="I72" i="5" s="1"/>
  <c r="J72" i="5" s="1"/>
  <c r="K72" i="5" s="1"/>
  <c r="G77" i="5"/>
  <c r="I77" i="5" s="1"/>
  <c r="J77" i="5" s="1"/>
  <c r="K77" i="5" s="1"/>
  <c r="G75" i="5"/>
  <c r="I75" i="5" s="1"/>
  <c r="J75" i="5" s="1"/>
  <c r="K75" i="5" s="1"/>
  <c r="G143" i="5"/>
  <c r="I143" i="5" s="1"/>
  <c r="J143" i="5" s="1"/>
  <c r="K143" i="5" s="1"/>
  <c r="G99" i="5"/>
  <c r="I99" i="5" s="1"/>
  <c r="J99" i="5" s="1"/>
  <c r="K99" i="5" s="1"/>
  <c r="G66" i="5"/>
  <c r="G88" i="5"/>
  <c r="I88" i="5" s="1"/>
  <c r="J88" i="5" s="1"/>
  <c r="K88" i="5" s="1"/>
  <c r="G73" i="5"/>
  <c r="I73" i="5" s="1"/>
  <c r="J73" i="5" s="1"/>
  <c r="K73" i="5" s="1"/>
  <c r="G83" i="5"/>
  <c r="I83" i="5" s="1"/>
  <c r="J83" i="5" s="1"/>
  <c r="K83" i="5" s="1"/>
  <c r="G125" i="5"/>
  <c r="I125" i="5" s="1"/>
  <c r="J125" i="5" s="1"/>
  <c r="K125" i="5" s="1"/>
  <c r="G122" i="5"/>
  <c r="I122" i="5" s="1"/>
  <c r="J122" i="5" s="1"/>
  <c r="K122" i="5" s="1"/>
  <c r="H170" i="5"/>
  <c r="H169" i="5" s="1"/>
  <c r="H141" i="5"/>
  <c r="H84" i="5"/>
  <c r="H155" i="5"/>
  <c r="H149" i="5" s="1"/>
  <c r="I84" i="5" l="1"/>
  <c r="J84" i="5" s="1"/>
  <c r="K84" i="5" s="1"/>
  <c r="I690" i="5"/>
  <c r="G681" i="5"/>
  <c r="H156" i="5"/>
  <c r="I141" i="5"/>
  <c r="J141" i="5" s="1"/>
  <c r="K141" i="5" s="1"/>
  <c r="I92" i="5"/>
  <c r="H66" i="5"/>
  <c r="I66" i="5" s="1"/>
  <c r="J66" i="5" s="1"/>
  <c r="K66" i="5" s="1"/>
  <c r="J92" i="5" l="1"/>
  <c r="K92" i="5" s="1"/>
  <c r="J690" i="5"/>
  <c r="J681" i="5" s="1"/>
  <c r="I681" i="5"/>
  <c r="H70" i="5"/>
  <c r="H71" i="5"/>
  <c r="H69" i="5"/>
  <c r="H68" i="5"/>
  <c r="H67" i="5"/>
  <c r="H50" i="5"/>
  <c r="H49" i="5"/>
  <c r="H121" i="5"/>
  <c r="H118" i="5"/>
  <c r="H117" i="5"/>
  <c r="H115" i="5"/>
  <c r="K690" i="5" l="1"/>
  <c r="K681" i="5" s="1"/>
  <c r="G121" i="5"/>
  <c r="I121" i="5" s="1"/>
  <c r="J121" i="5" s="1"/>
  <c r="K121" i="5" s="1"/>
  <c r="G115" i="5"/>
  <c r="I115" i="5" s="1"/>
  <c r="J115" i="5" s="1"/>
  <c r="K115" i="5" s="1"/>
  <c r="G70" i="5"/>
  <c r="I70" i="5" s="1"/>
  <c r="J70" i="5" s="1"/>
  <c r="K70" i="5" s="1"/>
  <c r="G71" i="5"/>
  <c r="I71" i="5" s="1"/>
  <c r="J71" i="5" s="1"/>
  <c r="K71" i="5" s="1"/>
  <c r="G49" i="5"/>
  <c r="I49" i="5" s="1"/>
  <c r="J49" i="5" s="1"/>
  <c r="K49" i="5" s="1"/>
  <c r="G117" i="5"/>
  <c r="I117" i="5" s="1"/>
  <c r="J117" i="5" s="1"/>
  <c r="K117" i="5" s="1"/>
  <c r="G67" i="5"/>
  <c r="I67" i="5" s="1"/>
  <c r="J67" i="5" s="1"/>
  <c r="K67" i="5" s="1"/>
  <c r="G69" i="5"/>
  <c r="I69" i="5" s="1"/>
  <c r="J69" i="5" s="1"/>
  <c r="K69" i="5" s="1"/>
  <c r="G118" i="5"/>
  <c r="I118" i="5" s="1"/>
  <c r="J118" i="5" s="1"/>
  <c r="K118" i="5" s="1"/>
  <c r="G68" i="5"/>
  <c r="I68" i="5" s="1"/>
  <c r="J68" i="5" s="1"/>
  <c r="K68" i="5" s="1"/>
  <c r="G50" i="5"/>
  <c r="I50" i="5" s="1"/>
  <c r="J50" i="5" s="1"/>
  <c r="K50" i="5" s="1"/>
  <c r="H65" i="5" l="1"/>
  <c r="H64" i="5" s="1"/>
  <c r="H93" i="5"/>
  <c r="H113" i="5"/>
  <c r="G65" i="5"/>
  <c r="G93" i="5"/>
  <c r="H98" i="5"/>
  <c r="I93" i="5" l="1"/>
  <c r="G64" i="5"/>
  <c r="I65" i="5"/>
  <c r="G113" i="5"/>
  <c r="I113" i="5" s="1"/>
  <c r="J113" i="5" s="1"/>
  <c r="K113" i="5" s="1"/>
  <c r="G98" i="5"/>
  <c r="I98" i="5" s="1"/>
  <c r="J98" i="5" s="1"/>
  <c r="K98" i="5" s="1"/>
  <c r="I64" i="5" l="1"/>
  <c r="J65" i="5"/>
  <c r="J64" i="5" s="1"/>
  <c r="J93" i="5"/>
  <c r="K93" i="5" s="1"/>
  <c r="K65" i="5" l="1"/>
  <c r="K64" i="5" s="1"/>
  <c r="H97" i="5"/>
  <c r="H90" i="5" s="1"/>
  <c r="G790" i="5"/>
  <c r="I790" i="5" s="1"/>
  <c r="J790" i="5" s="1"/>
  <c r="K790" i="5" s="1"/>
  <c r="G432" i="5"/>
  <c r="G650" i="5"/>
  <c r="I650" i="5" s="1"/>
  <c r="J650" i="5" s="1"/>
  <c r="K650" i="5" s="1"/>
  <c r="G621" i="5"/>
  <c r="I621" i="5" s="1"/>
  <c r="J621" i="5" s="1"/>
  <c r="K621" i="5" s="1"/>
  <c r="G791" i="5"/>
  <c r="I791" i="5" s="1"/>
  <c r="J791" i="5" s="1"/>
  <c r="K791" i="5" s="1"/>
  <c r="G789" i="5"/>
  <c r="I789" i="5" s="1"/>
  <c r="J789" i="5" s="1"/>
  <c r="K789" i="5" s="1"/>
  <c r="G792" i="5"/>
  <c r="I792" i="5" s="1"/>
  <c r="J792" i="5" s="1"/>
  <c r="K792" i="5" s="1"/>
  <c r="G1105" i="5"/>
  <c r="I1105" i="5" s="1"/>
  <c r="J1105" i="5" s="1"/>
  <c r="K1105" i="5" s="1"/>
  <c r="G788" i="5"/>
  <c r="I788" i="5" s="1"/>
  <c r="J788" i="5" s="1"/>
  <c r="K788" i="5" s="1"/>
  <c r="G1104" i="5"/>
  <c r="I1104" i="5" s="1"/>
  <c r="J1104" i="5" s="1"/>
  <c r="K1104" i="5" s="1"/>
  <c r="G787" i="5"/>
  <c r="G1103" i="5"/>
  <c r="I1103" i="5" s="1"/>
  <c r="J1103" i="5" s="1"/>
  <c r="K1103" i="5" s="1"/>
  <c r="G729" i="5"/>
  <c r="G922" i="5"/>
  <c r="I922" i="5" s="1"/>
  <c r="J922" i="5" s="1"/>
  <c r="K922" i="5" s="1"/>
  <c r="G1118" i="5"/>
  <c r="G1102" i="5"/>
  <c r="G374" i="5"/>
  <c r="I374" i="5" s="1"/>
  <c r="J374" i="5" s="1"/>
  <c r="K374" i="5" s="1"/>
  <c r="G978" i="5"/>
  <c r="I978" i="5" s="1"/>
  <c r="J978" i="5" s="1"/>
  <c r="K978" i="5" s="1"/>
  <c r="G970" i="5"/>
  <c r="I970" i="5" s="1"/>
  <c r="J970" i="5" s="1"/>
  <c r="K970" i="5" s="1"/>
  <c r="G974" i="5"/>
  <c r="I974" i="5" s="1"/>
  <c r="J974" i="5" s="1"/>
  <c r="K974" i="5" s="1"/>
  <c r="G547" i="5"/>
  <c r="I547" i="5" s="1"/>
  <c r="J547" i="5" s="1"/>
  <c r="K547" i="5" s="1"/>
  <c r="G875" i="5"/>
  <c r="I875" i="5" s="1"/>
  <c r="J875" i="5" s="1"/>
  <c r="K875" i="5" s="1"/>
  <c r="G635" i="5"/>
  <c r="I635" i="5" s="1"/>
  <c r="J635" i="5" s="1"/>
  <c r="K635" i="5" s="1"/>
  <c r="G872" i="5"/>
  <c r="I872" i="5" s="1"/>
  <c r="J872" i="5" s="1"/>
  <c r="K872" i="5" s="1"/>
  <c r="G651" i="5"/>
  <c r="I651" i="5" s="1"/>
  <c r="J651" i="5" s="1"/>
  <c r="K651" i="5" s="1"/>
  <c r="G622" i="5"/>
  <c r="I622" i="5" s="1"/>
  <c r="J622" i="5" s="1"/>
  <c r="K622" i="5" s="1"/>
  <c r="G976" i="5"/>
  <c r="I976" i="5" s="1"/>
  <c r="J976" i="5" s="1"/>
  <c r="K976" i="5" s="1"/>
  <c r="G968" i="5"/>
  <c r="I968" i="5" s="1"/>
  <c r="J968" i="5" s="1"/>
  <c r="K968" i="5" s="1"/>
  <c r="G977" i="5"/>
  <c r="I977" i="5" s="1"/>
  <c r="J977" i="5" s="1"/>
  <c r="K977" i="5" s="1"/>
  <c r="G969" i="5"/>
  <c r="I969" i="5" s="1"/>
  <c r="J969" i="5" s="1"/>
  <c r="K969" i="5" s="1"/>
  <c r="G637" i="5"/>
  <c r="I637" i="5" s="1"/>
  <c r="J637" i="5" s="1"/>
  <c r="K637" i="5" s="1"/>
  <c r="G620" i="5"/>
  <c r="G975" i="5"/>
  <c r="I975" i="5" s="1"/>
  <c r="J975" i="5" s="1"/>
  <c r="K975" i="5" s="1"/>
  <c r="G324" i="5"/>
  <c r="G876" i="5"/>
  <c r="I876" i="5" s="1"/>
  <c r="J876" i="5" s="1"/>
  <c r="K876" i="5" s="1"/>
  <c r="G648" i="5"/>
  <c r="I648" i="5" s="1"/>
  <c r="J648" i="5" s="1"/>
  <c r="K648" i="5" s="1"/>
  <c r="G636" i="5"/>
  <c r="I636" i="5" s="1"/>
  <c r="J636" i="5" s="1"/>
  <c r="K636" i="5" s="1"/>
  <c r="G973" i="5"/>
  <c r="I973" i="5" s="1"/>
  <c r="J973" i="5" s="1"/>
  <c r="K973" i="5" s="1"/>
  <c r="G546" i="5"/>
  <c r="I546" i="5" s="1"/>
  <c r="J546" i="5" s="1"/>
  <c r="K546" i="5" s="1"/>
  <c r="G512" i="5"/>
  <c r="I512" i="5" s="1"/>
  <c r="J512" i="5" s="1"/>
  <c r="K512" i="5" s="1"/>
  <c r="G874" i="5"/>
  <c r="I874" i="5" s="1"/>
  <c r="J874" i="5" s="1"/>
  <c r="K874" i="5" s="1"/>
  <c r="G656" i="5"/>
  <c r="I656" i="5" s="1"/>
  <c r="J656" i="5" s="1"/>
  <c r="K656" i="5" s="1"/>
  <c r="G634" i="5"/>
  <c r="I634" i="5" s="1"/>
  <c r="J634" i="5" s="1"/>
  <c r="K634" i="5" s="1"/>
  <c r="G972" i="5"/>
  <c r="I972" i="5" s="1"/>
  <c r="J972" i="5" s="1"/>
  <c r="K972" i="5" s="1"/>
  <c r="G545" i="5"/>
  <c r="I545" i="5" s="1"/>
  <c r="J545" i="5" s="1"/>
  <c r="K545" i="5" s="1"/>
  <c r="G871" i="5"/>
  <c r="G655" i="5"/>
  <c r="I655" i="5" s="1"/>
  <c r="J655" i="5" s="1"/>
  <c r="K655" i="5" s="1"/>
  <c r="G971" i="5"/>
  <c r="I971" i="5" s="1"/>
  <c r="J971" i="5" s="1"/>
  <c r="K971" i="5" s="1"/>
  <c r="G544" i="5"/>
  <c r="G873" i="5"/>
  <c r="I873" i="5" s="1"/>
  <c r="J873" i="5" s="1"/>
  <c r="K873" i="5" s="1"/>
  <c r="G433" i="5"/>
  <c r="I433" i="5" s="1"/>
  <c r="J433" i="5" s="1"/>
  <c r="K433" i="5" s="1"/>
  <c r="G919" i="5"/>
  <c r="G654" i="5"/>
  <c r="I654" i="5" s="1"/>
  <c r="J654" i="5" s="1"/>
  <c r="K654" i="5" s="1"/>
  <c r="G154" i="5"/>
  <c r="G317" i="5"/>
  <c r="G170" i="5"/>
  <c r="G233" i="5"/>
  <c r="I233" i="5" s="1"/>
  <c r="J233" i="5" s="1"/>
  <c r="K233" i="5" s="1"/>
  <c r="G240" i="5"/>
  <c r="I240" i="5" s="1"/>
  <c r="J240" i="5" s="1"/>
  <c r="K240" i="5" s="1"/>
  <c r="H48" i="5"/>
  <c r="H45" i="5" s="1"/>
  <c r="H44" i="5" s="1"/>
  <c r="H30" i="5"/>
  <c r="H24" i="5"/>
  <c r="H37" i="5"/>
  <c r="I871" i="5" l="1"/>
  <c r="G826" i="5"/>
  <c r="I544" i="5"/>
  <c r="I170" i="5"/>
  <c r="G169" i="5"/>
  <c r="I324" i="5"/>
  <c r="I1118" i="5"/>
  <c r="I729" i="5"/>
  <c r="G725" i="5"/>
  <c r="I432" i="5"/>
  <c r="I1102" i="5"/>
  <c r="G1082" i="5"/>
  <c r="I317" i="5"/>
  <c r="G310" i="5"/>
  <c r="G288" i="5" s="1"/>
  <c r="I919" i="5"/>
  <c r="I154" i="5"/>
  <c r="I620" i="5"/>
  <c r="I787" i="5"/>
  <c r="G238" i="5"/>
  <c r="I238" i="5" s="1"/>
  <c r="J238" i="5" s="1"/>
  <c r="K238" i="5" s="1"/>
  <c r="G479" i="5"/>
  <c r="G652" i="5"/>
  <c r="I652" i="5" s="1"/>
  <c r="J652" i="5" s="1"/>
  <c r="K652" i="5" s="1"/>
  <c r="G938" i="5"/>
  <c r="I938" i="5" s="1"/>
  <c r="J938" i="5" s="1"/>
  <c r="K938" i="5" s="1"/>
  <c r="G1120" i="5"/>
  <c r="I1120" i="5" s="1"/>
  <c r="J1120" i="5" s="1"/>
  <c r="K1120" i="5" s="1"/>
  <c r="G961" i="5"/>
  <c r="I961" i="5" s="1"/>
  <c r="J961" i="5" s="1"/>
  <c r="K961" i="5" s="1"/>
  <c r="G1119" i="5"/>
  <c r="I1119" i="5" s="1"/>
  <c r="J1119" i="5" s="1"/>
  <c r="K1119" i="5" s="1"/>
  <c r="G793" i="5"/>
  <c r="I793" i="5" s="1"/>
  <c r="J793" i="5" s="1"/>
  <c r="K793" i="5" s="1"/>
  <c r="G923" i="5"/>
  <c r="I923" i="5" s="1"/>
  <c r="J923" i="5" s="1"/>
  <c r="K923" i="5" s="1"/>
  <c r="G344" i="5"/>
  <c r="I344" i="5" s="1"/>
  <c r="J344" i="5" s="1"/>
  <c r="K344" i="5" s="1"/>
  <c r="G489" i="5"/>
  <c r="I489" i="5" s="1"/>
  <c r="J489" i="5" s="1"/>
  <c r="K489" i="5" s="1"/>
  <c r="G356" i="5"/>
  <c r="G490" i="5"/>
  <c r="I490" i="5" s="1"/>
  <c r="J490" i="5" s="1"/>
  <c r="K490" i="5" s="1"/>
  <c r="G403" i="5"/>
  <c r="I403" i="5" s="1"/>
  <c r="J403" i="5" s="1"/>
  <c r="K403" i="5" s="1"/>
  <c r="G549" i="5"/>
  <c r="I549" i="5" s="1"/>
  <c r="J549" i="5" s="1"/>
  <c r="K549" i="5" s="1"/>
  <c r="G336" i="5"/>
  <c r="I336" i="5" s="1"/>
  <c r="J336" i="5" s="1"/>
  <c r="K336" i="5" s="1"/>
  <c r="G488" i="5"/>
  <c r="I488" i="5" s="1"/>
  <c r="J488" i="5" s="1"/>
  <c r="K488" i="5" s="1"/>
  <c r="G647" i="5"/>
  <c r="I647" i="5" s="1"/>
  <c r="J647" i="5" s="1"/>
  <c r="K647" i="5" s="1"/>
  <c r="G510" i="5"/>
  <c r="G405" i="5"/>
  <c r="I405" i="5" s="1"/>
  <c r="J405" i="5" s="1"/>
  <c r="K405" i="5" s="1"/>
  <c r="G623" i="5"/>
  <c r="I623" i="5" s="1"/>
  <c r="J623" i="5" s="1"/>
  <c r="K623" i="5" s="1"/>
  <c r="G283" i="5"/>
  <c r="G653" i="5"/>
  <c r="I653" i="5" s="1"/>
  <c r="J653" i="5" s="1"/>
  <c r="K653" i="5" s="1"/>
  <c r="G400" i="5"/>
  <c r="G401" i="5"/>
  <c r="I401" i="5" s="1"/>
  <c r="J401" i="5" s="1"/>
  <c r="K401" i="5" s="1"/>
  <c r="G337" i="5"/>
  <c r="I337" i="5" s="1"/>
  <c r="J337" i="5" s="1"/>
  <c r="K337" i="5" s="1"/>
  <c r="G548" i="5"/>
  <c r="I548" i="5" s="1"/>
  <c r="J548" i="5" s="1"/>
  <c r="K548" i="5" s="1"/>
  <c r="G649" i="5"/>
  <c r="I649" i="5" s="1"/>
  <c r="J649" i="5" s="1"/>
  <c r="K649" i="5" s="1"/>
  <c r="G365" i="5"/>
  <c r="G209" i="5"/>
  <c r="G358" i="5"/>
  <c r="G249" i="5"/>
  <c r="I249" i="5" s="1"/>
  <c r="J249" i="5" s="1"/>
  <c r="K249" i="5" s="1"/>
  <c r="G254" i="5"/>
  <c r="I254" i="5" s="1"/>
  <c r="J254" i="5" s="1"/>
  <c r="K254" i="5" s="1"/>
  <c r="G232" i="5"/>
  <c r="G251" i="5"/>
  <c r="I251" i="5" s="1"/>
  <c r="J251" i="5" s="1"/>
  <c r="K251" i="5" s="1"/>
  <c r="G250" i="5"/>
  <c r="I250" i="5" s="1"/>
  <c r="J250" i="5" s="1"/>
  <c r="K250" i="5" s="1"/>
  <c r="G97" i="5"/>
  <c r="G48" i="5"/>
  <c r="G30" i="5"/>
  <c r="I30" i="5" s="1"/>
  <c r="J30" i="5" s="1"/>
  <c r="K30" i="5" s="1"/>
  <c r="G37" i="5"/>
  <c r="I37" i="5" s="1"/>
  <c r="J37" i="5" s="1"/>
  <c r="K37" i="5" s="1"/>
  <c r="G24" i="5"/>
  <c r="I24" i="5" s="1"/>
  <c r="J24" i="5" s="1"/>
  <c r="K24" i="5" s="1"/>
  <c r="G231" i="5" l="1"/>
  <c r="I232" i="5"/>
  <c r="I479" i="5"/>
  <c r="G455" i="5"/>
  <c r="J154" i="5"/>
  <c r="K154" i="5" s="1"/>
  <c r="I169" i="5"/>
  <c r="J170" i="5"/>
  <c r="J169" i="5" s="1"/>
  <c r="I358" i="5"/>
  <c r="I510" i="5"/>
  <c r="G496" i="5"/>
  <c r="G611" i="5"/>
  <c r="J1102" i="5"/>
  <c r="J1082" i="5" s="1"/>
  <c r="I1082" i="5"/>
  <c r="J729" i="5"/>
  <c r="J725" i="5" s="1"/>
  <c r="I725" i="5"/>
  <c r="J324" i="5"/>
  <c r="K324" i="5" s="1"/>
  <c r="I48" i="5"/>
  <c r="G45" i="5"/>
  <c r="J317" i="5"/>
  <c r="J310" i="5" s="1"/>
  <c r="J288" i="5" s="1"/>
  <c r="I310" i="5"/>
  <c r="I288" i="5" s="1"/>
  <c r="I209" i="5"/>
  <c r="J620" i="5"/>
  <c r="J611" i="5" s="1"/>
  <c r="I611" i="5"/>
  <c r="G1115" i="5"/>
  <c r="I826" i="5"/>
  <c r="J871" i="5"/>
  <c r="J826" i="5" s="1"/>
  <c r="I97" i="5"/>
  <c r="G90" i="5"/>
  <c r="I400" i="5"/>
  <c r="G394" i="5"/>
  <c r="G740" i="5"/>
  <c r="G918" i="5"/>
  <c r="G794" i="5" s="1"/>
  <c r="J1118" i="5"/>
  <c r="J1115" i="5" s="1"/>
  <c r="I1115" i="5"/>
  <c r="G543" i="5"/>
  <c r="G533" i="5" s="1"/>
  <c r="I365" i="5"/>
  <c r="I283" i="5"/>
  <c r="G278" i="5"/>
  <c r="I356" i="5"/>
  <c r="G351" i="5"/>
  <c r="J787" i="5"/>
  <c r="J740" i="5" s="1"/>
  <c r="I740" i="5"/>
  <c r="J919" i="5"/>
  <c r="J918" i="5" s="1"/>
  <c r="I918" i="5"/>
  <c r="J432" i="5"/>
  <c r="K432" i="5" s="1"/>
  <c r="I543" i="5"/>
  <c r="I533" i="5" s="1"/>
  <c r="J544" i="5"/>
  <c r="J543" i="5" s="1"/>
  <c r="J533" i="5" s="1"/>
  <c r="G330" i="5"/>
  <c r="G331" i="5"/>
  <c r="I331" i="5" s="1"/>
  <c r="J331" i="5" s="1"/>
  <c r="K331" i="5" s="1"/>
  <c r="G155" i="5"/>
  <c r="G246" i="5"/>
  <c r="G210" i="5"/>
  <c r="I210" i="5" s="1"/>
  <c r="J210" i="5" s="1"/>
  <c r="K210" i="5" s="1"/>
  <c r="G377" i="5"/>
  <c r="G435" i="5"/>
  <c r="G438" i="5"/>
  <c r="I438" i="5" s="1"/>
  <c r="J438" i="5" s="1"/>
  <c r="K438" i="5" s="1"/>
  <c r="G437" i="5"/>
  <c r="I437" i="5" s="1"/>
  <c r="J437" i="5" s="1"/>
  <c r="K437" i="5" s="1"/>
  <c r="G272" i="5"/>
  <c r="I272" i="5" s="1"/>
  <c r="J272" i="5" s="1"/>
  <c r="K272" i="5" s="1"/>
  <c r="G164" i="5"/>
  <c r="G165" i="5"/>
  <c r="I165" i="5" s="1"/>
  <c r="J165" i="5" s="1"/>
  <c r="K165" i="5" s="1"/>
  <c r="G361" i="5"/>
  <c r="I361" i="5" s="1"/>
  <c r="J361" i="5" s="1"/>
  <c r="K361" i="5" s="1"/>
  <c r="G269" i="5"/>
  <c r="G369" i="5"/>
  <c r="I369" i="5" s="1"/>
  <c r="J369" i="5" s="1"/>
  <c r="K369" i="5" s="1"/>
  <c r="G372" i="5"/>
  <c r="I372" i="5" s="1"/>
  <c r="J372" i="5" s="1"/>
  <c r="K372" i="5" s="1"/>
  <c r="G370" i="5"/>
  <c r="I370" i="5" s="1"/>
  <c r="J370" i="5" s="1"/>
  <c r="K370" i="5" s="1"/>
  <c r="G378" i="5"/>
  <c r="I378" i="5" s="1"/>
  <c r="J378" i="5" s="1"/>
  <c r="K378" i="5" s="1"/>
  <c r="I794" i="5" l="1"/>
  <c r="K729" i="5"/>
  <c r="K725" i="5" s="1"/>
  <c r="K170" i="5"/>
  <c r="K169" i="5" s="1"/>
  <c r="K919" i="5"/>
  <c r="K918" i="5" s="1"/>
  <c r="K1118" i="5"/>
  <c r="K1115" i="5" s="1"/>
  <c r="K620" i="5"/>
  <c r="K611" i="5" s="1"/>
  <c r="K787" i="5"/>
  <c r="K740" i="5" s="1"/>
  <c r="G44" i="5"/>
  <c r="K1102" i="5"/>
  <c r="K1082" i="5" s="1"/>
  <c r="J794" i="5"/>
  <c r="J739" i="5" s="1"/>
  <c r="J17" i="6" s="1"/>
  <c r="G207" i="5"/>
  <c r="I435" i="5"/>
  <c r="G421" i="5"/>
  <c r="G420" i="5" s="1"/>
  <c r="J400" i="5"/>
  <c r="J394" i="5" s="1"/>
  <c r="I394" i="5"/>
  <c r="K871" i="5"/>
  <c r="J209" i="5"/>
  <c r="J207" i="5" s="1"/>
  <c r="I207" i="5"/>
  <c r="G357" i="5"/>
  <c r="I155" i="5"/>
  <c r="G149" i="5"/>
  <c r="I330" i="5"/>
  <c r="G321" i="5"/>
  <c r="J358" i="5"/>
  <c r="J357" i="5" s="1"/>
  <c r="I357" i="5"/>
  <c r="G255" i="5"/>
  <c r="I269" i="5"/>
  <c r="G157" i="5"/>
  <c r="I164" i="5"/>
  <c r="G376" i="5"/>
  <c r="I377" i="5"/>
  <c r="K544" i="5"/>
  <c r="J283" i="5"/>
  <c r="J278" i="5" s="1"/>
  <c r="I278" i="5"/>
  <c r="G739" i="5"/>
  <c r="G17" i="6" s="1"/>
  <c r="I45" i="5"/>
  <c r="J48" i="5"/>
  <c r="J45" i="5" s="1"/>
  <c r="J232" i="5"/>
  <c r="J231" i="5" s="1"/>
  <c r="I231" i="5"/>
  <c r="J365" i="5"/>
  <c r="J363" i="5" s="1"/>
  <c r="I363" i="5"/>
  <c r="J356" i="5"/>
  <c r="J351" i="5" s="1"/>
  <c r="I351" i="5"/>
  <c r="K317" i="5"/>
  <c r="J479" i="5"/>
  <c r="J455" i="5" s="1"/>
  <c r="I455" i="5"/>
  <c r="I246" i="5"/>
  <c r="G245" i="5"/>
  <c r="I739" i="5"/>
  <c r="I17" i="6" s="1"/>
  <c r="G363" i="5"/>
  <c r="J97" i="5"/>
  <c r="J90" i="5" s="1"/>
  <c r="I90" i="5"/>
  <c r="J510" i="5"/>
  <c r="J496" i="5" s="1"/>
  <c r="I496" i="5"/>
  <c r="G156" i="5" l="1"/>
  <c r="G320" i="5"/>
  <c r="K358" i="5"/>
  <c r="K357" i="5" s="1"/>
  <c r="K356" i="5"/>
  <c r="K351" i="5" s="1"/>
  <c r="K479" i="5"/>
  <c r="K455" i="5" s="1"/>
  <c r="K283" i="5"/>
  <c r="K278" i="5" s="1"/>
  <c r="K400" i="5"/>
  <c r="K394" i="5" s="1"/>
  <c r="J155" i="5"/>
  <c r="J149" i="5" s="1"/>
  <c r="I149" i="5"/>
  <c r="K510" i="5"/>
  <c r="G362" i="5"/>
  <c r="K48" i="5"/>
  <c r="J164" i="5"/>
  <c r="J157" i="5" s="1"/>
  <c r="J156" i="5" s="1"/>
  <c r="I157" i="5"/>
  <c r="I156" i="5" s="1"/>
  <c r="J330" i="5"/>
  <c r="J321" i="5" s="1"/>
  <c r="J320" i="5" s="1"/>
  <c r="I321" i="5"/>
  <c r="I320" i="5" s="1"/>
  <c r="K826" i="5"/>
  <c r="K794" i="5" s="1"/>
  <c r="K739" i="5" s="1"/>
  <c r="K17" i="6" s="1"/>
  <c r="K310" i="5"/>
  <c r="K288" i="5" s="1"/>
  <c r="J44" i="5"/>
  <c r="G244" i="5"/>
  <c r="I44" i="5"/>
  <c r="J435" i="5"/>
  <c r="J421" i="5" s="1"/>
  <c r="J420" i="5" s="1"/>
  <c r="I421" i="5"/>
  <c r="I420" i="5" s="1"/>
  <c r="J246" i="5"/>
  <c r="J245" i="5" s="1"/>
  <c r="I245" i="5"/>
  <c r="K232" i="5"/>
  <c r="K543" i="5"/>
  <c r="K533" i="5" s="1"/>
  <c r="K97" i="5"/>
  <c r="K365" i="5"/>
  <c r="I376" i="5"/>
  <c r="I362" i="5" s="1"/>
  <c r="J377" i="5"/>
  <c r="J376" i="5" s="1"/>
  <c r="J362" i="5" s="1"/>
  <c r="I255" i="5"/>
  <c r="J269" i="5"/>
  <c r="J255" i="5" s="1"/>
  <c r="K209" i="5"/>
  <c r="H22" i="5"/>
  <c r="K246" i="5" l="1"/>
  <c r="K245" i="5" s="1"/>
  <c r="K330" i="5"/>
  <c r="K321" i="5" s="1"/>
  <c r="K320" i="5" s="1"/>
  <c r="K377" i="5"/>
  <c r="K376" i="5" s="1"/>
  <c r="K155" i="5"/>
  <c r="K149" i="5" s="1"/>
  <c r="K435" i="5"/>
  <c r="K421" i="5" s="1"/>
  <c r="I244" i="5"/>
  <c r="K164" i="5"/>
  <c r="K157" i="5" s="1"/>
  <c r="K269" i="5"/>
  <c r="K255" i="5" s="1"/>
  <c r="K363" i="5"/>
  <c r="K90" i="5"/>
  <c r="J244" i="5"/>
  <c r="K496" i="5"/>
  <c r="K207" i="5"/>
  <c r="K231" i="5"/>
  <c r="K45" i="5"/>
  <c r="G22" i="5"/>
  <c r="K420" i="5" l="1"/>
  <c r="K44" i="5"/>
  <c r="K156" i="5"/>
  <c r="K362" i="5"/>
  <c r="K244" i="5"/>
  <c r="I22" i="5"/>
  <c r="G38" i="5"/>
  <c r="J22" i="5" l="1"/>
  <c r="K22" i="5" s="1"/>
  <c r="G35" i="5"/>
  <c r="G29" i="5" l="1"/>
  <c r="H23" i="5"/>
  <c r="G23" i="5"/>
  <c r="H29" i="5"/>
  <c r="I29" i="5" l="1"/>
  <c r="J29" i="5" s="1"/>
  <c r="K29" i="5" s="1"/>
  <c r="I23" i="5"/>
  <c r="G18" i="5"/>
  <c r="G17" i="5" s="1"/>
  <c r="H38" i="5"/>
  <c r="I38" i="5" s="1"/>
  <c r="J38" i="5" s="1"/>
  <c r="K38" i="5" s="1"/>
  <c r="G15" i="6" l="1"/>
  <c r="J23" i="5"/>
  <c r="K23" i="5" s="1"/>
  <c r="H35" i="5" l="1"/>
  <c r="I35" i="5" l="1"/>
  <c r="H18" i="5"/>
  <c r="H17" i="5" s="1"/>
  <c r="H1159" i="5" l="1"/>
  <c r="C1161" i="5" s="1"/>
  <c r="H15" i="6"/>
  <c r="H18" i="6" s="1"/>
  <c r="J35" i="5"/>
  <c r="J18" i="5" s="1"/>
  <c r="J17" i="5" s="1"/>
  <c r="I18" i="5"/>
  <c r="I17" i="5" s="1"/>
  <c r="K35" i="5" l="1"/>
  <c r="K18" i="5" s="1"/>
  <c r="K17" i="5" s="1"/>
  <c r="I15" i="6"/>
  <c r="J15" i="6"/>
  <c r="G705" i="5"/>
  <c r="I705" i="5" s="1"/>
  <c r="J705" i="5" s="1"/>
  <c r="K705" i="5" s="1"/>
  <c r="K15" i="6" l="1"/>
  <c r="G707" i="5" l="1"/>
  <c r="I707" i="5" s="1"/>
  <c r="J707" i="5" s="1"/>
  <c r="K707" i="5" s="1"/>
  <c r="G699" i="5" l="1"/>
  <c r="I699" i="5" l="1"/>
  <c r="G694" i="5"/>
  <c r="G610" i="5" s="1"/>
  <c r="G16" i="6" l="1"/>
  <c r="G18" i="6" s="1"/>
  <c r="G1159" i="5"/>
  <c r="C1162" i="5" s="1"/>
  <c r="J699" i="5"/>
  <c r="J694" i="5" s="1"/>
  <c r="J610" i="5" s="1"/>
  <c r="I694" i="5"/>
  <c r="I610" i="5" s="1"/>
  <c r="K699" i="5" l="1"/>
  <c r="K694" i="5" s="1"/>
  <c r="K610" i="5" s="1"/>
  <c r="I16" i="6"/>
  <c r="I1159" i="5"/>
  <c r="C1163" i="5" s="1"/>
  <c r="J16" i="6"/>
  <c r="J18" i="6" s="1"/>
  <c r="J1159" i="5"/>
  <c r="C1164" i="5" s="1"/>
  <c r="I18" i="6"/>
  <c r="H19" i="6" s="1"/>
  <c r="G19" i="6" l="1"/>
  <c r="I19" i="6" s="1"/>
  <c r="K16" i="6"/>
  <c r="K1159" i="5"/>
  <c r="L214" i="5" l="1"/>
  <c r="L676" i="5"/>
  <c r="L1040" i="5"/>
  <c r="L881" i="5"/>
  <c r="L342" i="5"/>
  <c r="L129" i="5"/>
  <c r="L884" i="5"/>
  <c r="L191" i="5"/>
  <c r="L1042" i="5"/>
  <c r="L453" i="5"/>
  <c r="L59" i="5"/>
  <c r="L28" i="5"/>
  <c r="L527" i="5"/>
  <c r="L102" i="5"/>
  <c r="L944" i="5"/>
  <c r="L732" i="5"/>
  <c r="L194" i="5"/>
  <c r="L52" i="5"/>
  <c r="L830" i="5"/>
  <c r="L213" i="5"/>
  <c r="L840" i="5"/>
  <c r="L276" i="5"/>
  <c r="L21" i="5"/>
  <c r="L587" i="5"/>
  <c r="L602" i="5"/>
  <c r="L964" i="5"/>
  <c r="L270" i="5"/>
  <c r="L928" i="5"/>
  <c r="L926" i="5"/>
  <c r="L285" i="5"/>
  <c r="L203" i="5"/>
  <c r="L161" i="5"/>
  <c r="L241" i="5"/>
  <c r="L891" i="5"/>
  <c r="L843" i="5"/>
  <c r="L471" i="5"/>
  <c r="L335" i="5"/>
  <c r="L769" i="5"/>
  <c r="L892" i="5"/>
  <c r="L259" i="5"/>
  <c r="L347" i="5"/>
  <c r="L768" i="5"/>
  <c r="L519" i="5"/>
  <c r="L588" i="5"/>
  <c r="L264" i="5"/>
  <c r="L597" i="5"/>
  <c r="L1036" i="5"/>
  <c r="L327" i="5"/>
  <c r="L466" i="5"/>
  <c r="L575" i="5"/>
  <c r="L1014" i="5"/>
  <c r="L857" i="5"/>
  <c r="L567" i="5"/>
  <c r="L1128" i="5"/>
  <c r="L850" i="5"/>
  <c r="L181" i="5"/>
  <c r="L886" i="5"/>
  <c r="L116" i="5"/>
  <c r="L180" i="5"/>
  <c r="L308" i="5"/>
  <c r="L573" i="5"/>
  <c r="L202" i="5"/>
  <c r="L443" i="5"/>
  <c r="L592" i="5"/>
  <c r="L1130" i="5"/>
  <c r="L943" i="5"/>
  <c r="L359" i="5"/>
  <c r="L450" i="5"/>
  <c r="L280" i="5"/>
  <c r="L845" i="5"/>
  <c r="L942" i="5"/>
  <c r="L594" i="5"/>
  <c r="L56" i="5"/>
  <c r="L47" i="5"/>
  <c r="L679" i="5"/>
  <c r="L472" i="5"/>
  <c r="L963" i="5"/>
  <c r="L1058" i="5"/>
  <c r="L590" i="5"/>
  <c r="L46" i="5"/>
  <c r="L896" i="5"/>
  <c r="L268" i="5"/>
  <c r="L870" i="5"/>
  <c r="L842" i="5"/>
  <c r="L54" i="5"/>
  <c r="L281" i="5"/>
  <c r="L929" i="5"/>
  <c r="L1034" i="5"/>
  <c r="L753" i="5"/>
  <c r="L921" i="5"/>
  <c r="L758" i="5"/>
  <c r="L514" i="5"/>
  <c r="L599" i="5"/>
  <c r="L61" i="5"/>
  <c r="L1069" i="5"/>
  <c r="L1017" i="5"/>
  <c r="L838" i="5"/>
  <c r="L390" i="5"/>
  <c r="L51" i="5"/>
  <c r="L206" i="5"/>
  <c r="L134" i="5"/>
  <c r="L763" i="5"/>
  <c r="L1029" i="5"/>
  <c r="L222" i="5"/>
  <c r="L852" i="5"/>
  <c r="L428" i="5"/>
  <c r="L678" i="5"/>
  <c r="L530" i="5"/>
  <c r="L26" i="5"/>
  <c r="L565" i="5"/>
  <c r="L835" i="5"/>
  <c r="L593" i="5"/>
  <c r="L752" i="5"/>
  <c r="L234" i="5"/>
  <c r="L503" i="5"/>
  <c r="L578" i="5"/>
  <c r="L371" i="5"/>
  <c r="L750" i="5"/>
  <c r="L583" i="5"/>
  <c r="L827" i="5"/>
  <c r="L506" i="5"/>
  <c r="L319" i="5"/>
  <c r="L1039" i="5"/>
  <c r="L586" i="5"/>
  <c r="L192" i="5"/>
  <c r="L294" i="5"/>
  <c r="L934" i="5"/>
  <c r="L298" i="5"/>
  <c r="L151" i="5"/>
  <c r="L570" i="5"/>
  <c r="L831" i="5"/>
  <c r="L1023" i="5"/>
  <c r="L448" i="5"/>
  <c r="L40" i="5"/>
  <c r="L127" i="5"/>
  <c r="L221" i="5"/>
  <c r="L193" i="5"/>
  <c r="L332" i="5"/>
  <c r="L186" i="5"/>
  <c r="L171" i="5"/>
  <c r="L569" i="5"/>
  <c r="L104" i="5"/>
  <c r="L262" i="5"/>
  <c r="L521" i="5"/>
  <c r="L675" i="5"/>
  <c r="L1013" i="5"/>
  <c r="L286" i="5"/>
  <c r="L463" i="5"/>
  <c r="L475" i="5"/>
  <c r="L387" i="5"/>
  <c r="L303" i="5"/>
  <c r="L379" i="5"/>
  <c r="L502" i="5"/>
  <c r="L1107" i="5"/>
  <c r="L322" i="5"/>
  <c r="L486" i="5"/>
  <c r="L183" i="5"/>
  <c r="L925" i="5"/>
  <c r="L465" i="5"/>
  <c r="L1052" i="5"/>
  <c r="L856" i="5"/>
  <c r="L470" i="5"/>
  <c r="L481" i="5"/>
  <c r="L389" i="5"/>
  <c r="L267" i="5"/>
  <c r="L346" i="5"/>
  <c r="L304" i="5"/>
  <c r="L273" i="5"/>
  <c r="L1031" i="5"/>
  <c r="L444" i="5"/>
  <c r="L770" i="5"/>
  <c r="L839" i="5"/>
  <c r="L429" i="5"/>
  <c r="L252" i="5"/>
  <c r="L447" i="5"/>
  <c r="L883" i="5"/>
  <c r="L855" i="5"/>
  <c r="L360" i="5"/>
  <c r="L274" i="5"/>
  <c r="L297" i="5"/>
  <c r="L937" i="5"/>
  <c r="L517" i="5"/>
  <c r="L605" i="5"/>
  <c r="L539" i="5"/>
  <c r="L204" i="5"/>
  <c r="L256" i="5"/>
  <c r="L596" i="5"/>
  <c r="L851" i="5"/>
  <c r="L476" i="5"/>
  <c r="L135" i="5"/>
  <c r="L300" i="5"/>
  <c r="L309" i="5"/>
  <c r="L524" i="5"/>
  <c r="L58" i="5"/>
  <c r="L931" i="5"/>
  <c r="L311" i="5"/>
  <c r="L579" i="5"/>
  <c r="L406" i="5"/>
  <c r="L890" i="5"/>
  <c r="L323" i="5"/>
  <c r="L500" i="5"/>
  <c r="L829" i="5"/>
  <c r="L967" i="5"/>
  <c r="L776" i="5"/>
  <c r="L733" i="5"/>
  <c r="L60" i="5"/>
  <c r="L844" i="5"/>
  <c r="L299" i="5"/>
  <c r="L751" i="5"/>
  <c r="L1015" i="5"/>
  <c r="L261" i="5"/>
  <c r="L484" i="5"/>
  <c r="L148" i="5"/>
  <c r="L526" i="5"/>
  <c r="L159" i="5"/>
  <c r="L315" i="5"/>
  <c r="L103" i="5"/>
  <c r="L515" i="5"/>
  <c r="L216" i="5"/>
  <c r="L1011" i="5"/>
  <c r="L772" i="5"/>
  <c r="L441" i="5"/>
  <c r="L598" i="5"/>
  <c r="L130" i="5"/>
  <c r="L188" i="5"/>
  <c r="L1012" i="5"/>
  <c r="L761" i="5"/>
  <c r="L375" i="5"/>
  <c r="L762" i="5"/>
  <c r="L828" i="5"/>
  <c r="L284" i="5"/>
  <c r="L754" i="5"/>
  <c r="L182" i="5"/>
  <c r="L353" i="5"/>
  <c r="L879" i="5"/>
  <c r="L1007" i="5"/>
  <c r="L131" i="5"/>
  <c r="L187" i="5"/>
  <c r="L520" i="5"/>
  <c r="L451" i="5"/>
  <c r="L511" i="5"/>
  <c r="L302" i="5"/>
  <c r="L836" i="5"/>
  <c r="L518" i="5"/>
  <c r="L566" i="5"/>
  <c r="L185" i="5"/>
  <c r="L595" i="5"/>
  <c r="L563" i="5"/>
  <c r="L1032" i="5"/>
  <c r="L257" i="5"/>
  <c r="L1123" i="5"/>
  <c r="L440" i="5"/>
  <c r="L582" i="5"/>
  <c r="L334" i="5"/>
  <c r="L343" i="5"/>
  <c r="L1019" i="5"/>
  <c r="L442" i="5"/>
  <c r="L882" i="5"/>
  <c r="L53" i="5"/>
  <c r="L880" i="5"/>
  <c r="L936" i="5"/>
  <c r="L487" i="5"/>
  <c r="L282" i="5"/>
  <c r="L878" i="5"/>
  <c r="L326" i="5"/>
  <c r="L877" i="5"/>
  <c r="L600" i="5"/>
  <c r="L133" i="5"/>
  <c r="L184" i="5"/>
  <c r="L464" i="5"/>
  <c r="L771" i="5"/>
  <c r="L388" i="5"/>
  <c r="L1106" i="5"/>
  <c r="L163" i="5"/>
  <c r="L132" i="5"/>
  <c r="L1038" i="5"/>
  <c r="L313" i="5"/>
  <c r="L603" i="5"/>
  <c r="L263" i="5"/>
  <c r="L1037" i="5"/>
  <c r="L430" i="5"/>
  <c r="L935" i="5"/>
  <c r="L540" i="5"/>
  <c r="L894" i="5"/>
  <c r="L837" i="5"/>
  <c r="L584" i="5"/>
  <c r="L893" i="5"/>
  <c r="L100" i="5"/>
  <c r="L885" i="5"/>
  <c r="L757" i="5"/>
  <c r="L1153" i="5"/>
  <c r="L609" i="5"/>
  <c r="L1018" i="5"/>
  <c r="L841" i="5"/>
  <c r="L854" i="5"/>
  <c r="L312" i="5"/>
  <c r="L1006" i="5"/>
  <c r="L1122" i="5"/>
  <c r="L585" i="5"/>
  <c r="L965" i="5"/>
  <c r="L580" i="5"/>
  <c r="L318" i="5"/>
  <c r="L485" i="5"/>
  <c r="L212" i="5"/>
  <c r="L120" i="5"/>
  <c r="L1053" i="5"/>
  <c r="L572" i="5"/>
  <c r="L258" i="5"/>
  <c r="L834" i="5"/>
  <c r="L94" i="5"/>
  <c r="L462" i="5"/>
  <c r="L765" i="5"/>
  <c r="L766" i="5"/>
  <c r="L1024" i="5"/>
  <c r="L62" i="5"/>
  <c r="L571" i="5"/>
  <c r="L265" i="5"/>
  <c r="L467" i="5"/>
  <c r="L895" i="5"/>
  <c r="L91" i="5"/>
  <c r="L576" i="5"/>
  <c r="L301" i="5"/>
  <c r="L205" i="5"/>
  <c r="L266" i="5"/>
  <c r="L759" i="5"/>
  <c r="L607" i="5"/>
  <c r="L568" i="5"/>
  <c r="L314" i="5"/>
  <c r="L431" i="5"/>
  <c r="L833" i="5"/>
  <c r="L930" i="5"/>
  <c r="L1057" i="5"/>
  <c r="L606" i="5"/>
  <c r="L275" i="5"/>
  <c r="L474" i="5"/>
  <c r="L355" i="5"/>
  <c r="L832" i="5"/>
  <c r="L27" i="5"/>
  <c r="L601" i="5"/>
  <c r="L1041" i="5"/>
  <c r="L473" i="5"/>
  <c r="L1027" i="5"/>
  <c r="L730" i="5"/>
  <c r="L523" i="5"/>
  <c r="C1165" i="5"/>
  <c r="L439" i="5"/>
  <c r="L581" i="5"/>
  <c r="L55" i="5"/>
  <c r="L162" i="5"/>
  <c r="L574" i="5"/>
  <c r="L889" i="5"/>
  <c r="L924" i="5"/>
  <c r="L1044" i="5"/>
  <c r="L167" i="5"/>
  <c r="L146" i="5"/>
  <c r="L483" i="5"/>
  <c r="L211" i="5"/>
  <c r="L755" i="5"/>
  <c r="L260" i="5"/>
  <c r="L591" i="5"/>
  <c r="L166" i="5"/>
  <c r="L219" i="5"/>
  <c r="L529" i="5"/>
  <c r="L25" i="5"/>
  <c r="L446" i="5"/>
  <c r="L215" i="5"/>
  <c r="L354" i="5"/>
  <c r="L1033" i="5"/>
  <c r="L454" i="5"/>
  <c r="L1026" i="5"/>
  <c r="L57" i="5"/>
  <c r="L296" i="5"/>
  <c r="L469" i="5"/>
  <c r="L452" i="5"/>
  <c r="L853" i="5"/>
  <c r="L292" i="5"/>
  <c r="L107" i="5"/>
  <c r="L1028" i="5"/>
  <c r="L608" i="5"/>
  <c r="L858" i="5"/>
  <c r="L767" i="5"/>
  <c r="L577" i="5"/>
  <c r="L478" i="5"/>
  <c r="L505" i="5"/>
  <c r="L1117" i="5"/>
  <c r="L235" i="5"/>
  <c r="L368" i="5"/>
  <c r="L139" i="5"/>
  <c r="L941" i="5"/>
  <c r="L290" i="5"/>
  <c r="L589" i="5"/>
  <c r="L63" i="5"/>
  <c r="L427" i="5"/>
  <c r="L477" i="5"/>
  <c r="L760" i="5"/>
  <c r="L138" i="5"/>
  <c r="L927" i="5"/>
  <c r="L1127" i="5"/>
  <c r="L887" i="5"/>
  <c r="L391" i="5"/>
  <c r="L482" i="5"/>
  <c r="L538" i="5"/>
  <c r="L295" i="5"/>
  <c r="L932" i="5"/>
  <c r="L604" i="5"/>
  <c r="L316" i="5"/>
  <c r="L158" i="5"/>
  <c r="L888" i="5"/>
  <c r="L1025" i="5"/>
  <c r="L497" i="5"/>
  <c r="L1035" i="5"/>
  <c r="L291" i="5"/>
  <c r="L1129" i="5"/>
  <c r="L1016" i="5"/>
  <c r="L933" i="5"/>
  <c r="L306" i="5"/>
  <c r="L128" i="5"/>
  <c r="L147" i="5"/>
  <c r="L501" i="5"/>
  <c r="L137" i="5"/>
  <c r="L1043" i="5"/>
  <c r="L1132" i="5"/>
  <c r="L749" i="5"/>
  <c r="L39" i="5"/>
  <c r="L105" i="5"/>
  <c r="L449" i="5"/>
  <c r="L190" i="5"/>
  <c r="L150" i="5"/>
  <c r="L1131" i="5"/>
  <c r="L352" i="5"/>
  <c r="L445" i="5"/>
  <c r="L239" i="5"/>
  <c r="L966" i="5"/>
  <c r="L333" i="5"/>
  <c r="L160" i="5"/>
  <c r="L248" i="5"/>
  <c r="L468" i="5"/>
  <c r="L541" i="5"/>
  <c r="L1148" i="5"/>
  <c r="L1138" i="5"/>
  <c r="L1145" i="5"/>
  <c r="L1147" i="5"/>
  <c r="L1136" i="5"/>
  <c r="L1146" i="5"/>
  <c r="L1137" i="5"/>
  <c r="L1150" i="5"/>
  <c r="L1139" i="5"/>
  <c r="L1141" i="5"/>
  <c r="L1149" i="5"/>
  <c r="L1144" i="5"/>
  <c r="L1140" i="5"/>
  <c r="L1143" i="5"/>
  <c r="L1142" i="5"/>
  <c r="L1135" i="5"/>
  <c r="L1056" i="5"/>
  <c r="L426" i="5"/>
  <c r="L542" i="5"/>
  <c r="L457" i="5"/>
  <c r="L424" i="5"/>
  <c r="L458" i="5"/>
  <c r="L459" i="5"/>
  <c r="L460" i="5"/>
  <c r="L425" i="5"/>
  <c r="L423" i="5"/>
  <c r="L456" i="5"/>
  <c r="L422" i="5"/>
  <c r="L350" i="5"/>
  <c r="L42" i="5"/>
  <c r="L43" i="5"/>
  <c r="L41" i="5"/>
  <c r="L36" i="5"/>
  <c r="L659" i="5"/>
  <c r="L738" i="5"/>
  <c r="L646" i="5"/>
  <c r="L661" i="5"/>
  <c r="L626" i="5"/>
  <c r="L657" i="5"/>
  <c r="L645" i="5"/>
  <c r="L662" i="5"/>
  <c r="L643" i="5"/>
  <c r="L642" i="5"/>
  <c r="L660" i="5"/>
  <c r="L658" i="5"/>
  <c r="L735" i="5"/>
  <c r="L737" i="5"/>
  <c r="L736" i="5"/>
  <c r="L1079" i="5"/>
  <c r="L1066" i="5"/>
  <c r="L691" i="5"/>
  <c r="L552" i="5"/>
  <c r="L555" i="5"/>
  <c r="L408" i="5"/>
  <c r="L557" i="5"/>
  <c r="L734" i="5"/>
  <c r="L559" i="5"/>
  <c r="L553" i="5"/>
  <c r="L561" i="5"/>
  <c r="L393" i="5"/>
  <c r="L293" i="5"/>
  <c r="L1008" i="5"/>
  <c r="L955" i="5"/>
  <c r="L1020" i="5"/>
  <c r="L783" i="5"/>
  <c r="L956" i="5"/>
  <c r="L1047" i="5"/>
  <c r="L741" i="5"/>
  <c r="L949" i="5"/>
  <c r="L948" i="5"/>
  <c r="L82" i="5"/>
  <c r="L951" i="5"/>
  <c r="L897" i="5"/>
  <c r="L952" i="5"/>
  <c r="L168" i="5"/>
  <c r="L953" i="5"/>
  <c r="L136" i="5"/>
  <c r="L954" i="5"/>
  <c r="L950" i="5"/>
  <c r="L119" i="5"/>
  <c r="L126" i="5"/>
  <c r="L1054" i="5"/>
  <c r="L1077" i="5"/>
  <c r="L1074" i="5"/>
  <c r="L1073" i="5"/>
  <c r="L1075" i="5"/>
  <c r="L1076" i="5"/>
  <c r="L1055" i="5"/>
  <c r="L339" i="5"/>
  <c r="L229" i="5"/>
  <c r="L998" i="5"/>
  <c r="L1003" i="5"/>
  <c r="L228" i="5"/>
  <c r="L1005" i="5"/>
  <c r="L1002" i="5"/>
  <c r="L1001" i="5"/>
  <c r="L999" i="5"/>
  <c r="L997" i="5"/>
  <c r="L996" i="5"/>
  <c r="L1004" i="5"/>
  <c r="L1000" i="5"/>
  <c r="L995" i="5"/>
  <c r="L993" i="5"/>
  <c r="L994" i="5"/>
  <c r="L987" i="5"/>
  <c r="L988" i="5"/>
  <c r="L990" i="5"/>
  <c r="L992" i="5"/>
  <c r="L989" i="5"/>
  <c r="L986" i="5"/>
  <c r="L991" i="5"/>
  <c r="L494" i="5"/>
  <c r="L178" i="5"/>
  <c r="L495" i="5"/>
  <c r="L493" i="5"/>
  <c r="L338" i="5"/>
  <c r="L195" i="5"/>
  <c r="L492" i="5"/>
  <c r="L641" i="5"/>
  <c r="L1125" i="5"/>
  <c r="L631" i="5"/>
  <c r="L329" i="5"/>
  <c r="L633" i="5"/>
  <c r="L277" i="5"/>
  <c r="L1126" i="5"/>
  <c r="L398" i="5"/>
  <c r="L638" i="5"/>
  <c r="L868" i="5"/>
  <c r="L402" i="5"/>
  <c r="L348" i="5"/>
  <c r="L1049" i="5"/>
  <c r="L418" i="5"/>
  <c r="L114" i="5"/>
  <c r="L1050" i="5"/>
  <c r="L198" i="5"/>
  <c r="L664" i="5"/>
  <c r="L1081" i="5"/>
  <c r="L227" i="5"/>
  <c r="L644" i="5"/>
  <c r="L632" i="5"/>
  <c r="L1078" i="5"/>
  <c r="L630" i="5"/>
  <c r="L396" i="5"/>
  <c r="L639" i="5"/>
  <c r="L665" i="5"/>
  <c r="L865" i="5"/>
  <c r="L409" i="5"/>
  <c r="L340" i="5"/>
  <c r="L531" i="5"/>
  <c r="L640" i="5"/>
  <c r="L345" i="5"/>
  <c r="L866" i="5"/>
  <c r="L1051" i="5"/>
  <c r="L1080" i="5"/>
  <c r="L399" i="5"/>
  <c r="L341" i="5"/>
  <c r="L199" i="5"/>
  <c r="L864" i="5"/>
  <c r="L226" i="5"/>
  <c r="L217" i="5"/>
  <c r="L225" i="5"/>
  <c r="L663" i="5"/>
  <c r="L307" i="5"/>
  <c r="L384" i="5"/>
  <c r="L174" i="5"/>
  <c r="L417" i="5"/>
  <c r="L867" i="5"/>
  <c r="L383" i="5"/>
  <c r="L863" i="5"/>
  <c r="L869" i="5"/>
  <c r="L786" i="5"/>
  <c r="L382" i="5"/>
  <c r="L386" i="5"/>
  <c r="L912" i="5"/>
  <c r="L785" i="5"/>
  <c r="L230" i="5"/>
  <c r="L784" i="5"/>
  <c r="L197" i="5"/>
  <c r="L862" i="5"/>
  <c r="L305" i="5"/>
  <c r="L175" i="5"/>
  <c r="L196" i="5"/>
  <c r="L381" i="5"/>
  <c r="L224" i="5"/>
  <c r="L20" i="5"/>
  <c r="L461" i="5"/>
  <c r="L434" i="5"/>
  <c r="L19" i="5"/>
  <c r="L1048" i="5"/>
  <c r="L153" i="5"/>
  <c r="L404" i="5"/>
  <c r="L328" i="5"/>
  <c r="L412" i="5"/>
  <c r="L349" i="5"/>
  <c r="L392" i="5"/>
  <c r="L325" i="5"/>
  <c r="L279" i="5"/>
  <c r="L152" i="5"/>
  <c r="L407" i="5"/>
  <c r="L1030" i="5"/>
  <c r="L1070" i="5"/>
  <c r="L287" i="5"/>
  <c r="L237" i="5"/>
  <c r="L1121" i="5"/>
  <c r="L781" i="5"/>
  <c r="L1068" i="5"/>
  <c r="L744" i="5"/>
  <c r="L779" i="5"/>
  <c r="L1072" i="5"/>
  <c r="L984" i="5"/>
  <c r="L1067" i="5"/>
  <c r="L939" i="5"/>
  <c r="L778" i="5"/>
  <c r="L780" i="5"/>
  <c r="L983" i="5"/>
  <c r="L1124" i="5"/>
  <c r="L985" i="5"/>
  <c r="L782" i="5"/>
  <c r="L745" i="5"/>
  <c r="L247" i="5"/>
  <c r="L522" i="5"/>
  <c r="L528" i="5"/>
  <c r="L436" i="5"/>
  <c r="L1133" i="5"/>
  <c r="L537" i="5"/>
  <c r="L536" i="5"/>
  <c r="L525" i="5"/>
  <c r="L513" i="5"/>
  <c r="L271" i="5"/>
  <c r="L1094" i="5"/>
  <c r="L1093" i="5"/>
  <c r="L1114" i="5"/>
  <c r="L1101" i="5"/>
  <c r="L208" i="5"/>
  <c r="L982" i="5"/>
  <c r="L1088" i="5"/>
  <c r="L1092" i="5"/>
  <c r="L1096" i="5"/>
  <c r="L1112" i="5"/>
  <c r="L1111" i="5"/>
  <c r="L1091" i="5"/>
  <c r="L1113" i="5"/>
  <c r="L1095" i="5"/>
  <c r="L220" i="5"/>
  <c r="L218" i="5"/>
  <c r="L1097" i="5"/>
  <c r="L532" i="5"/>
  <c r="L1086" i="5"/>
  <c r="L1154" i="5"/>
  <c r="L1099" i="5"/>
  <c r="L1089" i="5"/>
  <c r="L1087" i="5"/>
  <c r="L947" i="5"/>
  <c r="L1100" i="5"/>
  <c r="L1109" i="5"/>
  <c r="L1090" i="5"/>
  <c r="L1110" i="5"/>
  <c r="L535" i="5"/>
  <c r="L1158" i="5"/>
  <c r="L1098" i="5"/>
  <c r="L1085" i="5"/>
  <c r="L1084" i="5"/>
  <c r="L1108" i="5"/>
  <c r="L920" i="5"/>
  <c r="L981" i="5"/>
  <c r="L1083" i="5"/>
  <c r="L1116" i="5"/>
  <c r="L1152" i="5"/>
  <c r="L823" i="5"/>
  <c r="L822" i="5"/>
  <c r="L821" i="5"/>
  <c r="L1157" i="5"/>
  <c r="L1071" i="5"/>
  <c r="L820" i="5"/>
  <c r="L958" i="5"/>
  <c r="L818" i="5"/>
  <c r="L957" i="5"/>
  <c r="L819" i="5"/>
  <c r="L959" i="5"/>
  <c r="L962" i="5"/>
  <c r="L817" i="5"/>
  <c r="L914" i="5"/>
  <c r="L917" i="5"/>
  <c r="L859" i="5"/>
  <c r="L911" i="5"/>
  <c r="L913" i="5"/>
  <c r="L915" i="5"/>
  <c r="L906" i="5"/>
  <c r="L916" i="5"/>
  <c r="L907" i="5"/>
  <c r="L860" i="5"/>
  <c r="L903" i="5"/>
  <c r="L861" i="5"/>
  <c r="L909" i="5"/>
  <c r="L901" i="5"/>
  <c r="L945" i="5"/>
  <c r="L815" i="5"/>
  <c r="L816" i="5"/>
  <c r="L905" i="5"/>
  <c r="L814" i="5"/>
  <c r="L900" i="5"/>
  <c r="L946" i="5"/>
  <c r="L908" i="5"/>
  <c r="L910" i="5"/>
  <c r="L1155" i="5"/>
  <c r="L904" i="5"/>
  <c r="L902" i="5"/>
  <c r="L899" i="5"/>
  <c r="L813" i="5"/>
  <c r="L940" i="5"/>
  <c r="L811" i="5"/>
  <c r="L849" i="5"/>
  <c r="L809" i="5"/>
  <c r="L847" i="5"/>
  <c r="L960" i="5"/>
  <c r="L805" i="5"/>
  <c r="L812" i="5"/>
  <c r="L806" i="5"/>
  <c r="L807" i="5"/>
  <c r="L810" i="5"/>
  <c r="L848" i="5"/>
  <c r="L808" i="5"/>
  <c r="L804" i="5"/>
  <c r="L803" i="5"/>
  <c r="L846" i="5"/>
  <c r="L825" i="5"/>
  <c r="L798" i="5"/>
  <c r="L824" i="5"/>
  <c r="L802" i="5"/>
  <c r="L800" i="5"/>
  <c r="L799" i="5"/>
  <c r="L773" i="5"/>
  <c r="L775" i="5"/>
  <c r="L774" i="5"/>
  <c r="L764" i="5"/>
  <c r="L801" i="5"/>
  <c r="L777" i="5"/>
  <c r="L756" i="5"/>
  <c r="L1045" i="5"/>
  <c r="L1022" i="5"/>
  <c r="L748" i="5"/>
  <c r="L747" i="5"/>
  <c r="L1010" i="5"/>
  <c r="L746" i="5"/>
  <c r="L706" i="5"/>
  <c r="L173" i="5"/>
  <c r="L499" i="5"/>
  <c r="L743" i="5"/>
  <c r="L700" i="5"/>
  <c r="L703" i="5"/>
  <c r="L701" i="5"/>
  <c r="L172" i="5"/>
  <c r="L702" i="5"/>
  <c r="L704" i="5"/>
  <c r="L200" i="5"/>
  <c r="L742" i="5"/>
  <c r="L498" i="5"/>
  <c r="L624" i="5"/>
  <c r="L628" i="5"/>
  <c r="L625" i="5"/>
  <c r="L627" i="5"/>
  <c r="L629" i="5"/>
  <c r="L31" i="5"/>
  <c r="L176" i="5"/>
  <c r="L34" i="5"/>
  <c r="L32" i="5"/>
  <c r="L33" i="5"/>
  <c r="L415" i="5"/>
  <c r="L672" i="5"/>
  <c r="L416" i="5"/>
  <c r="L709" i="5"/>
  <c r="L712" i="5"/>
  <c r="L722" i="5"/>
  <c r="L713" i="5"/>
  <c r="L716" i="5"/>
  <c r="L714" i="5"/>
  <c r="L697" i="5"/>
  <c r="L715" i="5"/>
  <c r="L728" i="5"/>
  <c r="L718" i="5"/>
  <c r="L717" i="5"/>
  <c r="L710" i="5"/>
  <c r="L708" i="5"/>
  <c r="L727" i="5"/>
  <c r="L720" i="5"/>
  <c r="L696" i="5"/>
  <c r="L724" i="5"/>
  <c r="L698" i="5"/>
  <c r="L731" i="5"/>
  <c r="L711" i="5"/>
  <c r="L723" i="5"/>
  <c r="L719" i="5"/>
  <c r="L721" i="5"/>
  <c r="L671" i="5"/>
  <c r="L695" i="5"/>
  <c r="L616" i="5"/>
  <c r="L693" i="5"/>
  <c r="L685" i="5"/>
  <c r="L683" i="5"/>
  <c r="L614" i="5"/>
  <c r="L615" i="5"/>
  <c r="L687" i="5"/>
  <c r="L619" i="5"/>
  <c r="L669" i="5"/>
  <c r="L689" i="5"/>
  <c r="L684" i="5"/>
  <c r="L667" i="5"/>
  <c r="L688" i="5"/>
  <c r="L666" i="5"/>
  <c r="L613" i="5"/>
  <c r="L668" i="5"/>
  <c r="L617" i="5"/>
  <c r="L618" i="5"/>
  <c r="L686" i="5"/>
  <c r="L682" i="5"/>
  <c r="L612" i="5"/>
  <c r="L726" i="5"/>
  <c r="L680" i="5"/>
  <c r="L674" i="5"/>
  <c r="L677" i="5"/>
  <c r="L1064" i="5"/>
  <c r="L979" i="5"/>
  <c r="L1062" i="5"/>
  <c r="L1065" i="5"/>
  <c r="L1061" i="5"/>
  <c r="L1060" i="5"/>
  <c r="L1063" i="5"/>
  <c r="L673" i="5"/>
  <c r="L1009" i="5"/>
  <c r="L480" i="5"/>
  <c r="L558" i="5"/>
  <c r="L554" i="5"/>
  <c r="L556" i="5"/>
  <c r="L509" i="5"/>
  <c r="L797" i="5"/>
  <c r="L560" i="5"/>
  <c r="L397" i="5"/>
  <c r="L413" i="5"/>
  <c r="L419" i="5"/>
  <c r="L796" i="5"/>
  <c r="L1059" i="5"/>
  <c r="L410" i="5"/>
  <c r="L414" i="5"/>
  <c r="L551" i="5"/>
  <c r="L564" i="5"/>
  <c r="L411" i="5"/>
  <c r="L395" i="5"/>
  <c r="L367" i="5"/>
  <c r="L507" i="5"/>
  <c r="L508" i="5"/>
  <c r="L516" i="5"/>
  <c r="L373" i="5"/>
  <c r="L366" i="5"/>
  <c r="L504" i="5"/>
  <c r="L364" i="5"/>
  <c r="L236" i="5"/>
  <c r="L242" i="5"/>
  <c r="L1156" i="5"/>
  <c r="L243" i="5"/>
  <c r="L143" i="5"/>
  <c r="L81" i="5"/>
  <c r="L73" i="5"/>
  <c r="L177" i="5"/>
  <c r="L140" i="5"/>
  <c r="L122" i="5"/>
  <c r="L142" i="5"/>
  <c r="L144" i="5"/>
  <c r="L123" i="5"/>
  <c r="L77" i="5"/>
  <c r="L101" i="5"/>
  <c r="L87" i="5"/>
  <c r="L125" i="5"/>
  <c r="L99" i="5"/>
  <c r="L78" i="5"/>
  <c r="L692" i="5"/>
  <c r="L108" i="5"/>
  <c r="L86" i="5"/>
  <c r="L72" i="5"/>
  <c r="L112" i="5"/>
  <c r="L88" i="5"/>
  <c r="L95" i="5"/>
  <c r="L106" i="5"/>
  <c r="L83" i="5"/>
  <c r="L74" i="5"/>
  <c r="L85" i="5"/>
  <c r="L76" i="5"/>
  <c r="L124" i="5"/>
  <c r="L79" i="5"/>
  <c r="L110" i="5"/>
  <c r="L96" i="5"/>
  <c r="L75" i="5"/>
  <c r="L111" i="5"/>
  <c r="L89" i="5"/>
  <c r="L253" i="5"/>
  <c r="L80" i="5"/>
  <c r="L109" i="5"/>
  <c r="L66" i="5"/>
  <c r="L84" i="5"/>
  <c r="L141" i="5"/>
  <c r="L690" i="5"/>
  <c r="L92" i="5"/>
  <c r="L121" i="5"/>
  <c r="L68" i="5"/>
  <c r="L69" i="5"/>
  <c r="L67" i="5"/>
  <c r="L71" i="5"/>
  <c r="L117" i="5"/>
  <c r="L115" i="5"/>
  <c r="L50" i="5"/>
  <c r="L118" i="5"/>
  <c r="L49" i="5"/>
  <c r="L70" i="5"/>
  <c r="L98" i="5"/>
  <c r="L113" i="5"/>
  <c r="L93" i="5"/>
  <c r="L65" i="5"/>
  <c r="L634" i="5"/>
  <c r="L876" i="5"/>
  <c r="L972" i="5"/>
  <c r="L547" i="5"/>
  <c r="L970" i="5"/>
  <c r="L977" i="5"/>
  <c r="L874" i="5"/>
  <c r="L651" i="5"/>
  <c r="L433" i="5"/>
  <c r="L969" i="5"/>
  <c r="L656" i="5"/>
  <c r="L233" i="5"/>
  <c r="L974" i="5"/>
  <c r="L654" i="5"/>
  <c r="L975" i="5"/>
  <c r="L976" i="5"/>
  <c r="L875" i="5"/>
  <c r="L512" i="5"/>
  <c r="L873" i="5"/>
  <c r="L374" i="5"/>
  <c r="L973" i="5"/>
  <c r="L622" i="5"/>
  <c r="L637" i="5"/>
  <c r="L788" i="5"/>
  <c r="L636" i="5"/>
  <c r="L635" i="5"/>
  <c r="L978" i="5"/>
  <c r="L240" i="5"/>
  <c r="L971" i="5"/>
  <c r="L1104" i="5"/>
  <c r="L872" i="5"/>
  <c r="L922" i="5"/>
  <c r="L621" i="5"/>
  <c r="L648" i="5"/>
  <c r="L546" i="5"/>
  <c r="L789" i="5"/>
  <c r="L655" i="5"/>
  <c r="L1105" i="5"/>
  <c r="L1103" i="5"/>
  <c r="L968" i="5"/>
  <c r="L790" i="5"/>
  <c r="L650" i="5"/>
  <c r="L545" i="5"/>
  <c r="L791" i="5"/>
  <c r="L792" i="5"/>
  <c r="L652" i="5"/>
  <c r="L1119" i="5"/>
  <c r="L548" i="5"/>
  <c r="L647" i="5"/>
  <c r="L403" i="5"/>
  <c r="L653" i="5"/>
  <c r="L336" i="5"/>
  <c r="L401" i="5"/>
  <c r="L923" i="5"/>
  <c r="L337" i="5"/>
  <c r="L488" i="5"/>
  <c r="L24" i="5"/>
  <c r="L549" i="5"/>
  <c r="L37" i="5"/>
  <c r="L489" i="5"/>
  <c r="L250" i="5"/>
  <c r="L249" i="5"/>
  <c r="L649" i="5"/>
  <c r="L344" i="5"/>
  <c r="L254" i="5"/>
  <c r="L961" i="5"/>
  <c r="L30" i="5"/>
  <c r="L793" i="5"/>
  <c r="L1120" i="5"/>
  <c r="L490" i="5"/>
  <c r="L405" i="5"/>
  <c r="L938" i="5"/>
  <c r="L238" i="5"/>
  <c r="L251" i="5"/>
  <c r="L623" i="5"/>
  <c r="L438" i="5"/>
  <c r="L437" i="5"/>
  <c r="L361" i="5"/>
  <c r="L620" i="5"/>
  <c r="L378" i="5"/>
  <c r="L170" i="5"/>
  <c r="L210" i="5"/>
  <c r="L370" i="5"/>
  <c r="L729" i="5"/>
  <c r="L372" i="5"/>
  <c r="L369" i="5"/>
  <c r="L324" i="5"/>
  <c r="L165" i="5"/>
  <c r="L154" i="5"/>
  <c r="L919" i="5"/>
  <c r="L787" i="5"/>
  <c r="L1118" i="5"/>
  <c r="L432" i="5"/>
  <c r="L1102" i="5"/>
  <c r="L331" i="5"/>
  <c r="L272" i="5"/>
  <c r="L317" i="5"/>
  <c r="L358" i="5"/>
  <c r="L283" i="5"/>
  <c r="L871" i="5"/>
  <c r="L400" i="5"/>
  <c r="L544" i="5"/>
  <c r="L479" i="5"/>
  <c r="L356" i="5"/>
  <c r="L97" i="5"/>
  <c r="L435" i="5"/>
  <c r="L330" i="5"/>
  <c r="L209" i="5"/>
  <c r="L232" i="5"/>
  <c r="L269" i="5"/>
  <c r="L377" i="5"/>
  <c r="L510" i="5"/>
  <c r="L365" i="5"/>
  <c r="L164" i="5"/>
  <c r="L155" i="5"/>
  <c r="L48" i="5"/>
  <c r="L246" i="5"/>
  <c r="L22" i="5"/>
  <c r="L29" i="5"/>
  <c r="L38" i="5"/>
  <c r="L23" i="5"/>
  <c r="L35" i="5"/>
  <c r="L705" i="5"/>
  <c r="L707" i="5"/>
  <c r="L699" i="5"/>
  <c r="K18" i="6"/>
  <c r="L550" i="5" l="1"/>
  <c r="L543" i="5"/>
  <c r="L918" i="5"/>
  <c r="L169" i="5"/>
  <c r="L64" i="5"/>
  <c r="L534" i="5"/>
  <c r="L17" i="6"/>
  <c r="L15" i="6"/>
  <c r="L363" i="5"/>
  <c r="L694" i="5"/>
  <c r="L278" i="5"/>
  <c r="L385" i="5"/>
  <c r="L157" i="5"/>
  <c r="L321" i="5"/>
  <c r="L179" i="5"/>
  <c r="L207" i="5"/>
  <c r="L670" i="5"/>
  <c r="L1021" i="5"/>
  <c r="L1151" i="5"/>
  <c r="L223" i="5"/>
  <c r="L491" i="5"/>
  <c r="L421" i="5"/>
  <c r="L1134" i="5"/>
  <c r="L351" i="5"/>
  <c r="L310" i="5"/>
  <c r="L245" i="5"/>
  <c r="L376" i="5"/>
  <c r="L394" i="5"/>
  <c r="L725" i="5"/>
  <c r="L1115" i="5"/>
  <c r="L380" i="5"/>
  <c r="L455" i="5"/>
  <c r="L255" i="5"/>
  <c r="L357" i="5"/>
  <c r="L795" i="5"/>
  <c r="L611" i="5"/>
  <c r="L898" i="5"/>
  <c r="L1082" i="5"/>
  <c r="L18" i="5"/>
  <c r="L740" i="5"/>
  <c r="L149" i="5"/>
  <c r="L496" i="5"/>
  <c r="L90" i="5"/>
  <c r="L562" i="5"/>
  <c r="L45" i="5"/>
  <c r="L201" i="5"/>
  <c r="L289" i="5"/>
  <c r="L826" i="5"/>
  <c r="L16" i="6"/>
  <c r="L231" i="5"/>
  <c r="L681" i="5"/>
  <c r="L980" i="5"/>
  <c r="L1046" i="5"/>
  <c r="L189" i="5"/>
  <c r="L145" i="5"/>
  <c r="L533" i="5" l="1"/>
  <c r="L44" i="5"/>
  <c r="L288" i="5"/>
  <c r="L420" i="5"/>
  <c r="L794" i="5"/>
  <c r="L739" i="5" s="1"/>
  <c r="L362" i="5"/>
  <c r="L244" i="5"/>
  <c r="L320" i="5"/>
  <c r="L18" i="6"/>
  <c r="L610" i="5"/>
  <c r="L156" i="5"/>
  <c r="L17" i="5" l="1"/>
  <c r="L1159" i="5" s="1"/>
</calcChain>
</file>

<file path=xl/sharedStrings.xml><?xml version="1.0" encoding="utf-8"?>
<sst xmlns="http://schemas.openxmlformats.org/spreadsheetml/2006/main" count="3738" uniqueCount="2562">
  <si>
    <t>RAZÃO SOCIAL DO EEAT</t>
  </si>
  <si>
    <t>BAGGIO ARQUITETURA CONSULTORIA SS LTDA.</t>
  </si>
  <si>
    <t>CNJP</t>
  </si>
  <si>
    <t>94.209.145/0001-40</t>
  </si>
  <si>
    <t>CONTRATO nº</t>
  </si>
  <si>
    <t>12599/2020</t>
  </si>
  <si>
    <t>OES:</t>
  </si>
  <si>
    <t>12599.2020.449</t>
  </si>
  <si>
    <t>ART/RRT:</t>
  </si>
  <si>
    <t>12630303</t>
  </si>
  <si>
    <t xml:space="preserve">LOCAL E DATA DO DOCUMENTO: </t>
  </si>
  <si>
    <t>Porto Alegre/RS, 10 de outubro de 2024</t>
  </si>
  <si>
    <t xml:space="preserve">REVISÃO: </t>
  </si>
  <si>
    <t>R00</t>
  </si>
  <si>
    <t>Declaramos que os preços estão de acordo com os praticados atualmente no mercado.</t>
  </si>
  <si>
    <t>RESPONSÁVEIS TÉCNICOS:</t>
  </si>
  <si>
    <t>Assinatura</t>
  </si>
  <si>
    <t xml:space="preserve">Ricardo Bernat </t>
  </si>
  <si>
    <t>Engenheiro Civil</t>
  </si>
  <si>
    <t>CREA 097.108</t>
  </si>
  <si>
    <t>LOGO EMPRESA</t>
  </si>
  <si>
    <t>UNIDADE DA CAIXA</t>
  </si>
  <si>
    <t>UNIDADE/UF:</t>
  </si>
  <si>
    <t>OBRA/SERVIÇO:</t>
  </si>
  <si>
    <t>ATA DE REGISTRO DE PREÇOS, PELO PRAZO DE 12 (DOZE) MESES, PARA EXECUÇÃO DE SERVIÇOS COMUNS DE ENGENHARIA, NAS UNIDADES DA CAIXA ECONÔMICA FEDERAL</t>
  </si>
  <si>
    <t>PRAZO OBRA:</t>
  </si>
  <si>
    <t>DATA:</t>
  </si>
  <si>
    <t>RESUMO DO ORÇAMENTO</t>
  </si>
  <si>
    <t>Item</t>
  </si>
  <si>
    <t>Código</t>
  </si>
  <si>
    <t>Descrição Macroitem</t>
  </si>
  <si>
    <t>Material</t>
  </si>
  <si>
    <t>Mão-de-Obra</t>
  </si>
  <si>
    <t>Subtotal</t>
  </si>
  <si>
    <t>BDI</t>
  </si>
  <si>
    <t>TOTAL COM BDI</t>
  </si>
  <si>
    <t>Incidência</t>
  </si>
  <si>
    <t>Total</t>
  </si>
  <si>
    <t>Proporção de Material e Mão-de-obra</t>
  </si>
  <si>
    <t>COMP.BG.580</t>
  </si>
  <si>
    <t>COMP.BG.569</t>
  </si>
  <si>
    <t>COMP.BG.570</t>
  </si>
  <si>
    <t>COMP.BG.571</t>
  </si>
  <si>
    <t>COMP.BG.572</t>
  </si>
  <si>
    <t>COMP.BG.573</t>
  </si>
  <si>
    <t>COMP.BG.575</t>
  </si>
  <si>
    <t>COMP.BG.071</t>
  </si>
  <si>
    <t>COMP.BG.069</t>
  </si>
  <si>
    <t>COMP.BG.581</t>
  </si>
  <si>
    <t>COMP.BG.574</t>
  </si>
  <si>
    <t>APROVEITAMENTO DE ÁGUA DA CHUVA</t>
  </si>
  <si>
    <t>COMP.BG.576</t>
  </si>
  <si>
    <t>COMP.BG.577</t>
  </si>
  <si>
    <t>COMP.BG.578</t>
  </si>
  <si>
    <t>COMP.BG.579</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</si>
  <si>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</si>
  <si>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</si>
  <si>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</si>
  <si>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</si>
  <si>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</si>
  <si>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</si>
  <si>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</si>
  <si>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</si>
  <si>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</si>
  <si>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</si>
  <si>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</si>
  <si>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</si>
  <si>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</si>
  <si>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</si>
  <si>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</si>
  <si>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</si>
  <si>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</si>
  <si>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</si>
  <si>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</si>
  <si>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</si>
  <si>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</si>
  <si>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</si>
  <si>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</si>
  <si>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</si>
  <si>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</si>
  <si>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</si>
  <si>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</si>
  <si>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</si>
  <si>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</si>
  <si>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</si>
  <si>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</si>
  <si>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</si>
  <si>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</si>
  <si>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</si>
  <si>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</si>
  <si>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</si>
  <si>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</si>
  <si>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</si>
  <si>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</si>
  <si>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</si>
  <si>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</si>
  <si>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</si>
  <si>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</si>
  <si>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</si>
  <si>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</si>
  <si>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</si>
  <si>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</si>
  <si>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</si>
  <si>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</si>
  <si>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</si>
  <si>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</si>
  <si>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</si>
  <si>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</si>
  <si>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</si>
  <si>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</si>
  <si>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</si>
  <si>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</si>
  <si>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 xml:space="preserve">UNIDADE/UF: </t>
  </si>
  <si>
    <t>ORÇAMENTO ANALÍTICO</t>
  </si>
  <si>
    <t>ITEM</t>
  </si>
  <si>
    <t>DESCRIÇÃO</t>
  </si>
  <si>
    <t>UNID.</t>
  </si>
  <si>
    <t>QTDE</t>
  </si>
  <si>
    <t>PREÇO UNITÁRIO</t>
  </si>
  <si>
    <t>PREÇO TOTAL</t>
  </si>
  <si>
    <t>INCIDÊNCIA DO ITEM (%)</t>
  </si>
  <si>
    <t>MATERIAL + EQUIPAMENTO</t>
  </si>
  <si>
    <t>MÃO-DE-OBRA</t>
  </si>
  <si>
    <t>TOTAL</t>
  </si>
  <si>
    <t>SERVIÇOS E INSTALAÇÕES CIVIS</t>
  </si>
  <si>
    <t>1.1</t>
  </si>
  <si>
    <t>SERVIÇOS PRELIMINARES</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</si>
  <si>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</si>
  <si>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</si>
  <si>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</si>
  <si>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</si>
  <si>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</si>
  <si>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</si>
  <si>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</si>
  <si>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</si>
  <si>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</si>
  <si>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</si>
  <si>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</si>
  <si>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</si>
  <si>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</si>
  <si>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</si>
  <si>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</si>
  <si>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</si>
  <si>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</si>
  <si>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</si>
  <si>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</si>
  <si>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</si>
  <si>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</si>
  <si>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</si>
  <si>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</si>
  <si>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</si>
  <si>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</si>
  <si>
    <t>1.2</t>
  </si>
  <si>
    <t>DEMOLIÇÕES, RETIRADAS E REMANEJAMENTOS</t>
  </si>
  <si>
    <t>1.2.1</t>
  </si>
  <si>
    <t>DEMOLIÇÕES</t>
  </si>
  <si>
    <t>1.2.1.1</t>
  </si>
  <si>
    <t>1.2.1.2</t>
  </si>
  <si>
    <t>1.2.1.3</t>
  </si>
  <si>
    <t>1.2.1.4</t>
  </si>
  <si>
    <t>1.2.1.5</t>
  </si>
  <si>
    <t>1.2.1.6</t>
  </si>
  <si>
    <t>1.2.1.7</t>
  </si>
  <si>
    <t>1.2.1.8</t>
  </si>
  <si>
    <t>1.2.1.9</t>
  </si>
  <si>
    <t>1.2.1.10</t>
  </si>
  <si>
    <t>1.2.1.11</t>
  </si>
  <si>
    <t>1.2.1.12</t>
  </si>
  <si>
    <t>1.2.1.13</t>
  </si>
  <si>
    <t>1.2.1.14</t>
  </si>
  <si>
    <t>1.2.1.15</t>
  </si>
  <si>
    <t>1.2.1.16</t>
  </si>
  <si>
    <t>1.2.1.17</t>
  </si>
  <si>
    <t>1.2.1.18</t>
  </si>
  <si>
    <t>1.2.2</t>
  </si>
  <si>
    <t>REMANEJAMENTOS</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</si>
  <si>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</si>
  <si>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</si>
  <si>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</si>
  <si>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</si>
  <si>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</si>
  <si>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</si>
  <si>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</si>
  <si>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</si>
  <si>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</si>
  <si>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</si>
  <si>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</si>
  <si>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</si>
  <si>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</si>
  <si>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</si>
  <si>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</si>
  <si>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</si>
  <si>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</si>
  <si>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</si>
  <si>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</si>
  <si>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</si>
  <si>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</si>
  <si>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</si>
  <si>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</si>
  <si>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1.2.2.24</t>
  </si>
  <si>
    <t>1.2.2.25</t>
  </si>
  <si>
    <t>1.2.3</t>
  </si>
  <si>
    <t>REMOÇÕES</t>
  </si>
  <si>
    <t>1.2.3.1</t>
  </si>
  <si>
    <t>1.2.3.2</t>
  </si>
  <si>
    <t>1.2.3.3</t>
  </si>
  <si>
    <t>1.2.3.4</t>
  </si>
  <si>
    <t>1.2.3.5</t>
  </si>
  <si>
    <t>1.2.3.6</t>
  </si>
  <si>
    <t>1.2.3.7</t>
  </si>
  <si>
    <t>1.2.3.8</t>
  </si>
  <si>
    <t>1.2.3.9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</si>
  <si>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</si>
  <si>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</si>
  <si>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</si>
  <si>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</si>
  <si>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</si>
  <si>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</si>
  <si>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</si>
  <si>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</si>
  <si>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</si>
  <si>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</si>
  <si>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</si>
  <si>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</si>
  <si>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</si>
  <si>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</si>
  <si>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</si>
  <si>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</si>
  <si>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</si>
  <si>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</si>
  <si>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</si>
  <si>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</si>
  <si>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</si>
  <si>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</si>
  <si>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</si>
  <si>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</si>
  <si>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</si>
  <si>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</si>
  <si>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</si>
  <si>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</si>
  <si>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</si>
  <si>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</si>
  <si>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</si>
  <si>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</si>
  <si>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</si>
  <si>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</si>
  <si>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</si>
  <si>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</si>
  <si>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</si>
  <si>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</si>
  <si>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</si>
  <si>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</si>
  <si>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</si>
  <si>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</si>
  <si>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</si>
  <si>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</si>
  <si>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</si>
  <si>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1.3</t>
  </si>
  <si>
    <t>MOVIMENTAÇÃO DE TERRA</t>
  </si>
  <si>
    <t>1.3.1</t>
  </si>
  <si>
    <t>1.3.2</t>
  </si>
  <si>
    <t>1.3.3</t>
  </si>
  <si>
    <t>1.4</t>
  </si>
  <si>
    <t>INFRAESTRUTURA E SUPERESTRUTURA</t>
  </si>
  <si>
    <t>1.4.1</t>
  </si>
  <si>
    <t>1.4.2</t>
  </si>
  <si>
    <t>1.4.3</t>
  </si>
  <si>
    <t>1.4.4</t>
  </si>
  <si>
    <t>1.4.5</t>
  </si>
  <si>
    <t>1.4.6</t>
  </si>
  <si>
    <t>1.5</t>
  </si>
  <si>
    <t>PAREDES, PAINÉIS E ESQUADRIAS</t>
  </si>
  <si>
    <t>1.5.1</t>
  </si>
  <si>
    <t xml:space="preserve">PAREDES </t>
  </si>
  <si>
    <t>1.5.1.1</t>
  </si>
  <si>
    <t>1.5.1.2</t>
  </si>
  <si>
    <t>1.5.1.3</t>
  </si>
  <si>
    <t>1.5.1.4</t>
  </si>
  <si>
    <t>1.5.1.5</t>
  </si>
  <si>
    <t>1.5.1.6</t>
  </si>
  <si>
    <t>1.5.1.7</t>
  </si>
  <si>
    <t>1.5.1.8</t>
  </si>
  <si>
    <t>1.5.1.9</t>
  </si>
  <si>
    <t>1.5.1.10</t>
  </si>
  <si>
    <t>1.5.1.11</t>
  </si>
  <si>
    <t>1.5.2</t>
  </si>
  <si>
    <t>DIVISÓRIAS E PAINÉIS</t>
  </si>
  <si>
    <t>1.5.2.1</t>
  </si>
  <si>
    <t>1.5.2.2</t>
  </si>
  <si>
    <t>1.5.2.3</t>
  </si>
  <si>
    <t>1.5.2.4</t>
  </si>
  <si>
    <t>1.5.2.5</t>
  </si>
  <si>
    <t>1.5.2.6</t>
  </si>
  <si>
    <t>1.5.2.7</t>
  </si>
  <si>
    <t>1.5.2.8</t>
  </si>
  <si>
    <t>1.5.2.9</t>
  </si>
  <si>
    <t>1.5.3</t>
  </si>
  <si>
    <t>ESQUADRIAS DE ALUMINIO</t>
  </si>
  <si>
    <t>1.5.3.1</t>
  </si>
  <si>
    <t>1.5.3.2</t>
  </si>
  <si>
    <t>1.5.3.3</t>
  </si>
  <si>
    <t>1.5.3.4</t>
  </si>
  <si>
    <t>1.5.3.5</t>
  </si>
  <si>
    <t>1.5.3.6</t>
  </si>
  <si>
    <t>1.5.3.7</t>
  </si>
  <si>
    <t>1.5.3.8</t>
  </si>
  <si>
    <t>1.5.3.9</t>
  </si>
  <si>
    <t>1.5.4</t>
  </si>
  <si>
    <t>ESQUADRIAS DE MADEIRA</t>
  </si>
  <si>
    <t>1.5.4.1</t>
  </si>
  <si>
    <t>1.5.4.2</t>
  </si>
  <si>
    <t>1.5.4.3</t>
  </si>
  <si>
    <t>1.5.4.4</t>
  </si>
  <si>
    <t>1.5.4.5</t>
  </si>
  <si>
    <t>1.5.4.6</t>
  </si>
  <si>
    <t>1.5.4.7</t>
  </si>
  <si>
    <t>1.5.4.8</t>
  </si>
  <si>
    <t>1.5.4.9</t>
  </si>
  <si>
    <t>1.5.4.10</t>
  </si>
  <si>
    <t>1.5.4.11</t>
  </si>
  <si>
    <t>1.5.5</t>
  </si>
  <si>
    <t>ESQUADRIAS DE FERRO</t>
  </si>
  <si>
    <t>1.5.5.1</t>
  </si>
  <si>
    <t>1.5.5.2</t>
  </si>
  <si>
    <t>1.5.5.3</t>
  </si>
  <si>
    <t>1.5.5.4</t>
  </si>
  <si>
    <t>1.5.5.5</t>
  </si>
  <si>
    <t>1.5.6</t>
  </si>
  <si>
    <t>VIDROS</t>
  </si>
  <si>
    <t>1.5.6.1</t>
  </si>
  <si>
    <t>1.5.6.2</t>
  </si>
  <si>
    <t>1.5.6.3</t>
  </si>
  <si>
    <t>1.5.6.4</t>
  </si>
  <si>
    <t>1.5.6.5</t>
  </si>
  <si>
    <t>1.5.6.6</t>
  </si>
  <si>
    <t>1.5.6.7</t>
  </si>
  <si>
    <t>1.5.6.8</t>
  </si>
  <si>
    <t>1.5.6.9</t>
  </si>
  <si>
    <t>1.5.6.10</t>
  </si>
  <si>
    <t>1.5.6.11</t>
  </si>
  <si>
    <t>1.5.6.12</t>
  </si>
  <si>
    <t>1.5.6.13</t>
  </si>
  <si>
    <t>1.5.6.14</t>
  </si>
  <si>
    <t>1.5.6.15</t>
  </si>
  <si>
    <t>1.5.7</t>
  </si>
  <si>
    <t>PORTA DE ENROLAR METÁLICA</t>
  </si>
  <si>
    <t>1.5.7.1</t>
  </si>
  <si>
    <t>1.5.7.2</t>
  </si>
  <si>
    <t>1.5.7.3</t>
  </si>
  <si>
    <t>1.5.7.4</t>
  </si>
  <si>
    <t>1.5.7.5</t>
  </si>
  <si>
    <t>1.5.7.6</t>
  </si>
  <si>
    <t>1.5.7.7</t>
  </si>
  <si>
    <t>1.5.8</t>
  </si>
  <si>
    <t>FERRAGENS E ACESSÓRIOS</t>
  </si>
  <si>
    <t>1.5.8.1</t>
  </si>
  <si>
    <t>1.5.8.2</t>
  </si>
  <si>
    <t>1.5.8.3</t>
  </si>
  <si>
    <t>1.5.8.4</t>
  </si>
  <si>
    <t>1.5.8.5</t>
  </si>
  <si>
    <t>1.5.8.6</t>
  </si>
  <si>
    <t>1.5.8.7</t>
  </si>
  <si>
    <t>1.5.8.8</t>
  </si>
  <si>
    <t>1.5.8.9</t>
  </si>
  <si>
    <t>1.5.8.10</t>
  </si>
  <si>
    <t>1.5.8.11</t>
  </si>
  <si>
    <t>1.5.8.12</t>
  </si>
  <si>
    <t>1.6</t>
  </si>
  <si>
    <t>FORROS, PINTURAS E REVESTIMENTOS</t>
  </si>
  <si>
    <t>1.6.1</t>
  </si>
  <si>
    <t>FORROS</t>
  </si>
  <si>
    <t>1.6.1.1</t>
  </si>
  <si>
    <t>1.6.1.2</t>
  </si>
  <si>
    <t>1.6.1.3</t>
  </si>
  <si>
    <t>1.6.1.4</t>
  </si>
  <si>
    <t>1.6.1.5</t>
  </si>
  <si>
    <t>1.6.1.6</t>
  </si>
  <si>
    <t>1.6.1.7</t>
  </si>
  <si>
    <t>1.6.1.8</t>
  </si>
  <si>
    <t>1.6.1.9</t>
  </si>
  <si>
    <t>1.6.2</t>
  </si>
  <si>
    <t>PINTURAS</t>
  </si>
  <si>
    <t>1.6.2.1</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</si>
  <si>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</si>
  <si>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</si>
  <si>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</si>
  <si>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</si>
  <si>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</si>
  <si>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</si>
  <si>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</si>
  <si>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</si>
  <si>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</si>
  <si>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</si>
  <si>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</si>
  <si>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</si>
  <si>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</si>
  <si>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</si>
  <si>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</si>
  <si>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</si>
  <si>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</si>
  <si>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</si>
  <si>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</si>
  <si>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</si>
  <si>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1.6.2.22</t>
  </si>
  <si>
    <t>1.6.3</t>
  </si>
  <si>
    <t>REVESTIMENTOS</t>
  </si>
  <si>
    <t>1.6.3.1</t>
  </si>
  <si>
    <t>1.6.3.2</t>
  </si>
  <si>
    <t>1.6.3.3</t>
  </si>
  <si>
    <t>1.6.3.4</t>
  </si>
  <si>
    <t>1.6.3.5</t>
  </si>
  <si>
    <t>1.6.3.6</t>
  </si>
  <si>
    <t>1.6.3.7</t>
  </si>
  <si>
    <t>1.6.3.8</t>
  </si>
  <si>
    <t>1.6.3.9</t>
  </si>
  <si>
    <t>1.7</t>
  </si>
  <si>
    <t>COBERTURA E IMPERMEABILIZAÇÕES</t>
  </si>
  <si>
    <t>1.7.1</t>
  </si>
  <si>
    <t>COBERTURA</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</si>
  <si>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</si>
  <si>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</si>
  <si>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</si>
  <si>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</si>
  <si>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</si>
  <si>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</si>
  <si>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</si>
  <si>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</si>
  <si>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</si>
  <si>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</si>
  <si>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</si>
  <si>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</si>
  <si>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</si>
  <si>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</si>
  <si>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</si>
  <si>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</si>
  <si>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</si>
  <si>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</si>
  <si>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</si>
  <si>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</si>
  <si>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1.7.2</t>
  </si>
  <si>
    <t>IMPERMEABILIZAÇÃO</t>
  </si>
  <si>
    <t>1.7.2.1</t>
  </si>
  <si>
    <t>1.7.2.2</t>
  </si>
  <si>
    <t>1.7.2.3</t>
  </si>
  <si>
    <t>1.7.2.4</t>
  </si>
  <si>
    <t>1.7.2.5</t>
  </si>
  <si>
    <t>1.7.2.6</t>
  </si>
  <si>
    <t>1.7.2.7</t>
  </si>
  <si>
    <t>1.7.2.8</t>
  </si>
  <si>
    <t>1.7.2.9</t>
  </si>
  <si>
    <t>1.8</t>
  </si>
  <si>
    <t>PISOS, RODAPÉS, SOLEIRAS E PEITORIS</t>
  </si>
  <si>
    <t>1.8.1</t>
  </si>
  <si>
    <t>PISOS</t>
  </si>
  <si>
    <t>1.8.1.1</t>
  </si>
  <si>
    <t>1.8.1.2</t>
  </si>
  <si>
    <t>1.8.1.3</t>
  </si>
  <si>
    <t>1.8.1.4</t>
  </si>
  <si>
    <t>1.8.1.5</t>
  </si>
  <si>
    <t>1.8.1.6</t>
  </si>
  <si>
    <t>1.8.1.7</t>
  </si>
  <si>
    <t>1.8.1.8</t>
  </si>
  <si>
    <t>1.8.1.9</t>
  </si>
  <si>
    <t>1.8.1.10</t>
  </si>
  <si>
    <t>1.8.1.11</t>
  </si>
  <si>
    <t>1.8.1.12</t>
  </si>
  <si>
    <t>1.8.1.13</t>
  </si>
  <si>
    <t>1.8.1.14</t>
  </si>
  <si>
    <t>1.8.1.15</t>
  </si>
  <si>
    <t>1.8.1.16</t>
  </si>
  <si>
    <t>1.8.1.17</t>
  </si>
  <si>
    <t>1.8.1.18</t>
  </si>
  <si>
    <t>1.8.1.19</t>
  </si>
  <si>
    <t>1.8.1.20</t>
  </si>
  <si>
    <t>1.8.1.21</t>
  </si>
  <si>
    <t>1.8.1.22</t>
  </si>
  <si>
    <t>1.8.1.23</t>
  </si>
  <si>
    <t>1.8.1.24</t>
  </si>
  <si>
    <t>1.8.1.25</t>
  </si>
  <si>
    <t>1.8.1.26</t>
  </si>
  <si>
    <t>1.8.1.27</t>
  </si>
  <si>
    <t>1.8.1.28</t>
  </si>
  <si>
    <t>1.8.1.29</t>
  </si>
  <si>
    <t>1.8.2</t>
  </si>
  <si>
    <t>RODAPÉS</t>
  </si>
  <si>
    <t>1.8.2.1</t>
  </si>
  <si>
    <t>1.8.2.2</t>
  </si>
  <si>
    <t>1.8.2.3</t>
  </si>
  <si>
    <t>1.8.2.4</t>
  </si>
  <si>
    <t>1.8.2.5</t>
  </si>
  <si>
    <t>1.8.3</t>
  </si>
  <si>
    <t>SOLEIRAS E PEITORIL</t>
  </si>
  <si>
    <t>1.8.3.1</t>
  </si>
  <si>
    <t>1.8.3.2</t>
  </si>
  <si>
    <t>1.8.3.3</t>
  </si>
  <si>
    <t>1.8.3.4</t>
  </si>
  <si>
    <t>1.9</t>
  </si>
  <si>
    <t>SERRALHERIA, CARPINTARIA E MARCENARIA</t>
  </si>
  <si>
    <t>1.9.1</t>
  </si>
  <si>
    <t>SERRALHERIA</t>
  </si>
  <si>
    <t>1.9.1.1</t>
  </si>
  <si>
    <t>1.9.1.2</t>
  </si>
  <si>
    <t>1.9.1.3</t>
  </si>
  <si>
    <t>1.9.1.4</t>
  </si>
  <si>
    <t>1.9.1.5</t>
  </si>
  <si>
    <t>1.9.1.6</t>
  </si>
  <si>
    <t>1.9.1.7</t>
  </si>
  <si>
    <t>1.9.1.8</t>
  </si>
  <si>
    <t>1.9.1.9</t>
  </si>
  <si>
    <t>1.9.1.10</t>
  </si>
  <si>
    <t>1.9.1.11</t>
  </si>
  <si>
    <t>1.9.1.12</t>
  </si>
  <si>
    <t>1.9.2</t>
  </si>
  <si>
    <t>CARPINTARIA E MARCENARIA</t>
  </si>
  <si>
    <t>1.9.2.1</t>
  </si>
  <si>
    <t>1.9.2.2</t>
  </si>
  <si>
    <t>1.9.2.3</t>
  </si>
  <si>
    <t>1.9.3</t>
  </si>
  <si>
    <t>CARENAGEM</t>
  </si>
  <si>
    <t>1.9.3.1</t>
  </si>
  <si>
    <t>1.9.3.2</t>
  </si>
  <si>
    <t>1.9.3.3</t>
  </si>
  <si>
    <t>1.9.3.4</t>
  </si>
  <si>
    <t>1.10</t>
  </si>
  <si>
    <t>JARDINAGEM</t>
  </si>
  <si>
    <t>1.10.1</t>
  </si>
  <si>
    <t>1.10.2</t>
  </si>
  <si>
    <t>1.10.3</t>
  </si>
  <si>
    <t>1.10.4</t>
  </si>
  <si>
    <t>1.10.5</t>
  </si>
  <si>
    <t>1.10.6</t>
  </si>
  <si>
    <t>1.10.7</t>
  </si>
  <si>
    <t>1.10.8</t>
  </si>
  <si>
    <t>1.11</t>
  </si>
  <si>
    <t>DIVERSOS</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</si>
  <si>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</si>
  <si>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</si>
  <si>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</si>
  <si>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</si>
  <si>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</si>
  <si>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</si>
  <si>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</si>
  <si>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</si>
  <si>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</si>
  <si>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</si>
  <si>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</si>
  <si>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</si>
  <si>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</si>
  <si>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</si>
  <si>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</si>
  <si>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</si>
  <si>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</si>
  <si>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</si>
  <si>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</si>
  <si>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</si>
  <si>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</si>
  <si>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</si>
  <si>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</si>
  <si>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</si>
  <si>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</si>
  <si>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1.12</t>
  </si>
  <si>
    <t>INSTALAÇÕES HIDRÁULICAS E SANITÁRIAS</t>
  </si>
  <si>
    <t>1.12.1</t>
  </si>
  <si>
    <t>AGUA FRIA</t>
  </si>
  <si>
    <t>1.12.1.1</t>
  </si>
  <si>
    <t>1.12.1.2</t>
  </si>
  <si>
    <t>1.12.1.3</t>
  </si>
  <si>
    <t>1.12.1.4</t>
  </si>
  <si>
    <t>1.12.1.5</t>
  </si>
  <si>
    <t>1.12.1.6</t>
  </si>
  <si>
    <t>1.12.1.7</t>
  </si>
  <si>
    <t>1.12.1.8</t>
  </si>
  <si>
    <t>1.12.1.9</t>
  </si>
  <si>
    <t>1.12.1.10</t>
  </si>
  <si>
    <t>1.12.1.11</t>
  </si>
  <si>
    <t>1.12.1.12</t>
  </si>
  <si>
    <t>1.12.1.13</t>
  </si>
  <si>
    <t>1.12.1.14</t>
  </si>
  <si>
    <t>1.12.1.15</t>
  </si>
  <si>
    <t>1.12.1.16</t>
  </si>
  <si>
    <t>1.12.1.17</t>
  </si>
  <si>
    <t>1.12.1.18</t>
  </si>
  <si>
    <t>1.12.1.19</t>
  </si>
  <si>
    <t>1.12.1.20</t>
  </si>
  <si>
    <t>1.12.1.21</t>
  </si>
  <si>
    <t>1.12.1.22</t>
  </si>
  <si>
    <t>1.12.1.23</t>
  </si>
  <si>
    <t>1.12.1.24</t>
  </si>
  <si>
    <t>1.12.1.25</t>
  </si>
  <si>
    <t>1.12.1.26</t>
  </si>
  <si>
    <t>1.12.1.27</t>
  </si>
  <si>
    <t>1.12.1.28</t>
  </si>
  <si>
    <t>1.12.1.29</t>
  </si>
  <si>
    <t>1.12.1.30</t>
  </si>
  <si>
    <t>1.12.1.31</t>
  </si>
  <si>
    <t>1.12.1.32</t>
  </si>
  <si>
    <t>1.12.1.33</t>
  </si>
  <si>
    <t>1.12.2</t>
  </si>
  <si>
    <t>ESGOTO E PLUVIAL</t>
  </si>
  <si>
    <t>1.12.2.1</t>
  </si>
  <si>
    <t>1.12.2.2</t>
  </si>
  <si>
    <t>1.12.2.3</t>
  </si>
  <si>
    <t>1.12.2.4</t>
  </si>
  <si>
    <t>1.12.2.5</t>
  </si>
  <si>
    <t>1.12.2.6</t>
  </si>
  <si>
    <t>1.12.2.7</t>
  </si>
  <si>
    <t>1.12.2.8</t>
  </si>
  <si>
    <t>1.12.2.9</t>
  </si>
  <si>
    <t>1.12.2.10</t>
  </si>
  <si>
    <t>1.12.2.11</t>
  </si>
  <si>
    <t>1.12.2.12</t>
  </si>
  <si>
    <t>1.12.2.13</t>
  </si>
  <si>
    <t>1.12.2.14</t>
  </si>
  <si>
    <t>1.12.2.15</t>
  </si>
  <si>
    <t>1.12.2.16</t>
  </si>
  <si>
    <t>1.12.2.17</t>
  </si>
  <si>
    <t>1.12.2.18</t>
  </si>
  <si>
    <t>1.12.2.19</t>
  </si>
  <si>
    <t>1.12.2.20</t>
  </si>
  <si>
    <t>1.12.2.21</t>
  </si>
  <si>
    <t>1.12.2.22</t>
  </si>
  <si>
    <t>1.12.2.23</t>
  </si>
  <si>
    <t>1.12.2.24</t>
  </si>
  <si>
    <t>1.12.2.25</t>
  </si>
  <si>
    <t>1.12.2.26</t>
  </si>
  <si>
    <t>1.12.2.27</t>
  </si>
  <si>
    <t>1.12.2.28</t>
  </si>
  <si>
    <t>1.12.2.29</t>
  </si>
  <si>
    <t>1.12.2.30</t>
  </si>
  <si>
    <t>1.12.2.31</t>
  </si>
  <si>
    <t>1.12.2.32</t>
  </si>
  <si>
    <t>1.12.2.33</t>
  </si>
  <si>
    <t>1.12.2.34</t>
  </si>
  <si>
    <t>1.12.2.35</t>
  </si>
  <si>
    <t>1.12.3</t>
  </si>
  <si>
    <t>1.12.3.1</t>
  </si>
  <si>
    <t>1.12.3.2</t>
  </si>
  <si>
    <t>1.12.3.3</t>
  </si>
  <si>
    <t>1.12.3.4</t>
  </si>
  <si>
    <t>1.12.4</t>
  </si>
  <si>
    <t>LOUÇAS E METAIS</t>
  </si>
  <si>
    <t>1.12.4.1</t>
  </si>
  <si>
    <t>1.12.4.2</t>
  </si>
  <si>
    <t>1.12.4.3</t>
  </si>
  <si>
    <t>1.12.4.4</t>
  </si>
  <si>
    <t>1.12.4.5</t>
  </si>
  <si>
    <t>1.12.4.6</t>
  </si>
  <si>
    <t>1.12.4.7</t>
  </si>
  <si>
    <t>1.12.4.8</t>
  </si>
  <si>
    <t>1.12.4.9</t>
  </si>
  <si>
    <t>1.12.4.10</t>
  </si>
  <si>
    <t>1.12.4.11</t>
  </si>
  <si>
    <t>1.12.4.12</t>
  </si>
  <si>
    <t>1.12.4.13</t>
  </si>
  <si>
    <t>1.12.4.14</t>
  </si>
  <si>
    <t>1.12.4.15</t>
  </si>
  <si>
    <t>1.12.4.16</t>
  </si>
  <si>
    <t>1.12.4.17</t>
  </si>
  <si>
    <t>1.12.4.18</t>
  </si>
  <si>
    <t>1.12.4.19</t>
  </si>
  <si>
    <t>1.12.4.20</t>
  </si>
  <si>
    <t>1.12.4.21</t>
  </si>
  <si>
    <t>1.12.4.22</t>
  </si>
  <si>
    <t>1.12.4.23</t>
  </si>
  <si>
    <t>1.12.4.24</t>
  </si>
  <si>
    <t>1.12.4.25</t>
  </si>
  <si>
    <t>1.12.4.26</t>
  </si>
  <si>
    <t>1.12.4.27</t>
  </si>
  <si>
    <t>1.12.4.28</t>
  </si>
  <si>
    <t>1.12.4.29</t>
  </si>
  <si>
    <t>1.12.4.30</t>
  </si>
  <si>
    <t>1.12.4.31</t>
  </si>
  <si>
    <t>1.12.4.32</t>
  </si>
  <si>
    <t>1.12.4.33</t>
  </si>
  <si>
    <t>1.12.4.34</t>
  </si>
  <si>
    <t>1.12.4.35</t>
  </si>
  <si>
    <t>1.12.4.36</t>
  </si>
  <si>
    <t>1.13</t>
  </si>
  <si>
    <t>INSTALAÇÕES ESPECIAIS - PREVENÇÃO E COMBATE A INCÊNDIO</t>
  </si>
  <si>
    <t>1.13.1</t>
  </si>
  <si>
    <t>EXTINTORES</t>
  </si>
  <si>
    <t>1.13.1.1</t>
  </si>
  <si>
    <t>1.13.1.2</t>
  </si>
  <si>
    <t>1.13.1.3</t>
  </si>
  <si>
    <t>1.13.1.4</t>
  </si>
  <si>
    <t>1.13.1.5</t>
  </si>
  <si>
    <t>1.13.1.6</t>
  </si>
  <si>
    <t>1.13.1.7</t>
  </si>
  <si>
    <t>1.13.1.8</t>
  </si>
  <si>
    <t>1.13.2</t>
  </si>
  <si>
    <t>SINALIZAÇÃO</t>
  </si>
  <si>
    <t>1.13.2.1</t>
  </si>
  <si>
    <t>1.13.2.2</t>
  </si>
  <si>
    <t>1.13.2.3</t>
  </si>
  <si>
    <t>1.13.2.4</t>
  </si>
  <si>
    <t>1.13.2.5</t>
  </si>
  <si>
    <t>1.13.2.6</t>
  </si>
  <si>
    <t>1.13.3</t>
  </si>
  <si>
    <t>DETECÇÃO E ALARME</t>
  </si>
  <si>
    <t>1.13.3.1</t>
  </si>
  <si>
    <t>1.13.3.3</t>
  </si>
  <si>
    <t>1.13.3.4</t>
  </si>
  <si>
    <t>1.13.3.5</t>
  </si>
  <si>
    <t>1.13.3.6</t>
  </si>
  <si>
    <t>1.13.3.7</t>
  </si>
  <si>
    <t>1.13.3.8</t>
  </si>
  <si>
    <t>1.13.3.9</t>
  </si>
  <si>
    <t>1.13.3.10</t>
  </si>
  <si>
    <t>1.13.3.11</t>
  </si>
  <si>
    <t>1.13.4</t>
  </si>
  <si>
    <t>HIDRANTES E SPLINKERS</t>
  </si>
  <si>
    <t>1.13.4.1</t>
  </si>
  <si>
    <t>1.13.4.2</t>
  </si>
  <si>
    <t>1.13.4.3</t>
  </si>
  <si>
    <t>1.13.4.4</t>
  </si>
  <si>
    <t>1.13.4.5</t>
  </si>
  <si>
    <t>1.13.4.6</t>
  </si>
  <si>
    <t>1.13.4.7</t>
  </si>
  <si>
    <t>1.13.4.8</t>
  </si>
  <si>
    <t>1.13.4.9</t>
  </si>
  <si>
    <t>1.13.4.10</t>
  </si>
  <si>
    <t>1.13.4.11</t>
  </si>
  <si>
    <t>1.13.4.12</t>
  </si>
  <si>
    <t>1.13.4.13</t>
  </si>
  <si>
    <t>1.13.4.14</t>
  </si>
  <si>
    <t>1.13.4.15</t>
  </si>
  <si>
    <t>1.13.4.16</t>
  </si>
  <si>
    <t>1.13.4.17</t>
  </si>
  <si>
    <t>1.13.4.18</t>
  </si>
  <si>
    <t>1.13.4.19</t>
  </si>
  <si>
    <t>1.13.4.20</t>
  </si>
  <si>
    <t>1.13.4.21</t>
  </si>
  <si>
    <t>1.13.4.22</t>
  </si>
  <si>
    <t>1.13.4.23</t>
  </si>
  <si>
    <t>1.13.4.24</t>
  </si>
  <si>
    <t>1.13.4.25</t>
  </si>
  <si>
    <t>1.13.4.26</t>
  </si>
  <si>
    <t>1.13.4.27</t>
  </si>
  <si>
    <t>1.13.4.28</t>
  </si>
  <si>
    <t>1.13.4.29</t>
  </si>
  <si>
    <t>1.13.4.30</t>
  </si>
  <si>
    <t>1.13.4.31</t>
  </si>
  <si>
    <t>1.13.4.32</t>
  </si>
  <si>
    <t>1.13.4.33</t>
  </si>
  <si>
    <t>1.13.4.34</t>
  </si>
  <si>
    <t>1.13.4.35</t>
  </si>
  <si>
    <t>1.13.4.36</t>
  </si>
  <si>
    <t>1.13.4.37</t>
  </si>
  <si>
    <t>1.13.4.38</t>
  </si>
  <si>
    <t>1.13.4.39</t>
  </si>
  <si>
    <t>1.13.4.40</t>
  </si>
  <si>
    <t>1.13.4.41</t>
  </si>
  <si>
    <t>1.13.4.42</t>
  </si>
  <si>
    <t>1.13.4.43</t>
  </si>
  <si>
    <t>1.13.4.44</t>
  </si>
  <si>
    <t>1.13.4.45</t>
  </si>
  <si>
    <t>1.13.4.46</t>
  </si>
  <si>
    <t>1.13.4.47</t>
  </si>
  <si>
    <t>INSTALAÇÕES ESPECIAIS - AR CONDICIONADO E VENTILAÇÃO MECÂNICA</t>
  </si>
  <si>
    <t>2.1</t>
  </si>
  <si>
    <t>EQUIPAMENTOS</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</si>
  <si>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</si>
  <si>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</si>
  <si>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</si>
  <si>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</si>
  <si>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</si>
  <si>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</si>
  <si>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</si>
  <si>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</si>
  <si>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</si>
  <si>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</si>
  <si>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</si>
  <si>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</si>
  <si>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</si>
  <si>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</si>
  <si>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</si>
  <si>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</si>
  <si>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</si>
  <si>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</si>
  <si>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</si>
  <si>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</si>
  <si>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</si>
  <si>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</si>
  <si>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</si>
  <si>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</si>
  <si>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</si>
  <si>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</si>
  <si>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</si>
  <si>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</si>
  <si>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</si>
  <si>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</si>
  <si>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</si>
  <si>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</si>
  <si>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</si>
  <si>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</si>
  <si>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</si>
  <si>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</si>
  <si>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</si>
  <si>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</si>
  <si>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</si>
  <si>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</si>
  <si>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</si>
  <si>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</si>
  <si>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</si>
  <si>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</si>
  <si>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</si>
  <si>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</si>
  <si>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</si>
  <si>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</si>
  <si>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</si>
  <si>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</si>
  <si>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</si>
  <si>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</si>
  <si>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</si>
  <si>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</si>
  <si>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</si>
  <si>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</si>
  <si>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</si>
  <si>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</si>
  <si>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2.2</t>
  </si>
  <si>
    <t>INTERLIGAÇÃO FRIGORÍGENA</t>
  </si>
  <si>
    <t>2.2.1</t>
  </si>
  <si>
    <t>2.2.2</t>
  </si>
  <si>
    <t>2.2.3</t>
  </si>
  <si>
    <t>2.2.4</t>
  </si>
  <si>
    <t>2.2.5</t>
  </si>
  <si>
    <t>2.2.6</t>
  </si>
  <si>
    <t>2.2.7</t>
  </si>
  <si>
    <t>2.2.8</t>
  </si>
  <si>
    <t>2.2.9</t>
  </si>
  <si>
    <t>2.2.10</t>
  </si>
  <si>
    <t>2.3</t>
  </si>
  <si>
    <t>DUTOS</t>
  </si>
  <si>
    <t>2.3.1</t>
  </si>
  <si>
    <t>2.3.2</t>
  </si>
  <si>
    <t>2.3.3</t>
  </si>
  <si>
    <t>2.3.4</t>
  </si>
  <si>
    <t>2.3.5</t>
  </si>
  <si>
    <t>2.3.6</t>
  </si>
  <si>
    <t>2.3.7</t>
  </si>
  <si>
    <t>2.3.8</t>
  </si>
  <si>
    <t>2.3.9</t>
  </si>
  <si>
    <t>2.3.10</t>
  </si>
  <si>
    <t>2.3.11</t>
  </si>
  <si>
    <t>2.3.12</t>
  </si>
  <si>
    <t>2.4</t>
  </si>
  <si>
    <t>DIFUSORES E GRELHAS</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</si>
  <si>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</si>
  <si>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</si>
  <si>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</si>
  <si>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</si>
  <si>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</si>
  <si>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</si>
  <si>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</si>
  <si>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</si>
  <si>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</si>
  <si>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</si>
  <si>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</si>
  <si>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</si>
  <si>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</si>
  <si>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</si>
  <si>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</si>
  <si>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</si>
  <si>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</si>
  <si>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</si>
  <si>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</si>
  <si>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</si>
  <si>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</si>
  <si>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</si>
  <si>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</si>
  <si>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</si>
  <si>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</si>
  <si>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</si>
  <si>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2.4.27</t>
  </si>
  <si>
    <t>2.4.28</t>
  </si>
  <si>
    <t>2.4.29</t>
  </si>
  <si>
    <t>2.4.30</t>
  </si>
  <si>
    <t>2.5</t>
  </si>
  <si>
    <t>SUPORTES E SERVIÇOS DIVERSOS</t>
  </si>
  <si>
    <t>2.5.1</t>
  </si>
  <si>
    <t>2.5.2</t>
  </si>
  <si>
    <t>2.5.3</t>
  </si>
  <si>
    <t>2.5.4</t>
  </si>
  <si>
    <t>2.5.5</t>
  </si>
  <si>
    <t>2.5.6</t>
  </si>
  <si>
    <t>2.5.7</t>
  </si>
  <si>
    <t>2.5.8</t>
  </si>
  <si>
    <t>2.5.9</t>
  </si>
  <si>
    <t>2.5.10</t>
  </si>
  <si>
    <t>2.5.11</t>
  </si>
  <si>
    <t>2.5.12</t>
  </si>
  <si>
    <t>2.5.13</t>
  </si>
  <si>
    <t>INSTALAÇÕES ELÉTRICAS, LÓGICAS, CFTV E ALARMES</t>
  </si>
  <si>
    <t>3.1</t>
  </si>
  <si>
    <t>QUADROS ELÉTRICOS E AFINS</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</si>
  <si>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</si>
  <si>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</si>
  <si>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</si>
  <si>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</si>
  <si>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</si>
  <si>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</si>
  <si>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</si>
  <si>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</si>
  <si>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</si>
  <si>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</si>
  <si>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</si>
  <si>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</si>
  <si>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</si>
  <si>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</si>
  <si>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</si>
  <si>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</si>
  <si>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</si>
  <si>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</si>
  <si>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</si>
  <si>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</si>
  <si>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</si>
  <si>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</si>
  <si>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</si>
  <si>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</si>
  <si>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</si>
  <si>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</si>
  <si>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</si>
  <si>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</si>
  <si>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</si>
  <si>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</si>
  <si>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</si>
  <si>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</si>
  <si>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</si>
  <si>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</si>
  <si>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</si>
  <si>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</si>
  <si>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</si>
  <si>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</si>
  <si>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</si>
  <si>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</si>
  <si>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</si>
  <si>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</si>
  <si>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</si>
  <si>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3.1.44</t>
  </si>
  <si>
    <t>3.1.45</t>
  </si>
  <si>
    <t>3.1.46</t>
  </si>
  <si>
    <t>3.1.47</t>
  </si>
  <si>
    <t>3.1.48</t>
  </si>
  <si>
    <t>3.1.49</t>
  </si>
  <si>
    <t>3.1.50</t>
  </si>
  <si>
    <t>3.1.51</t>
  </si>
  <si>
    <t>3.1.52</t>
  </si>
  <si>
    <t>3.1.53</t>
  </si>
  <si>
    <t>3.2</t>
  </si>
  <si>
    <t>INFRAESTRUTURA ELÉTRICA</t>
  </si>
  <si>
    <t>3.2.1</t>
  </si>
  <si>
    <t>DUTOTEC</t>
  </si>
  <si>
    <t>3.2.1.1</t>
  </si>
  <si>
    <t>3.2.1.2</t>
  </si>
  <si>
    <t>3.2.1.3</t>
  </si>
  <si>
    <t>3.2.1.4</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</si>
  <si>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</si>
  <si>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</si>
  <si>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</si>
  <si>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</si>
  <si>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</si>
  <si>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</si>
  <si>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</si>
  <si>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</si>
  <si>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</si>
  <si>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</si>
  <si>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</si>
  <si>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</si>
  <si>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</si>
  <si>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</si>
  <si>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</si>
  <si>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</si>
  <si>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</si>
  <si>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</si>
  <si>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</si>
  <si>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</si>
  <si>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</si>
  <si>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</si>
  <si>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</si>
  <si>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</si>
  <si>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3.2.1.29</t>
  </si>
  <si>
    <t>3.2.1.30</t>
  </si>
  <si>
    <t>3.2.2</t>
  </si>
  <si>
    <t>ELETRODUTOS</t>
  </si>
  <si>
    <t>3.2.2.1</t>
  </si>
  <si>
    <t>3.2.2.2</t>
  </si>
  <si>
    <t>3.2.2.3</t>
  </si>
  <si>
    <t>3.2.2.4</t>
  </si>
  <si>
    <t>3.2.2.5</t>
  </si>
  <si>
    <t>3.2.2.6</t>
  </si>
  <si>
    <t>3.2.2.7</t>
  </si>
  <si>
    <t>3.2.2.8</t>
  </si>
  <si>
    <t>3.2.2.9</t>
  </si>
  <si>
    <t>3.2.2.10</t>
  </si>
  <si>
    <t>3.2.2.11</t>
  </si>
  <si>
    <t>3.2.2.12</t>
  </si>
  <si>
    <t>3.2.2.13</t>
  </si>
  <si>
    <t>3.2.2.14</t>
  </si>
  <si>
    <t>3.2.2.15</t>
  </si>
  <si>
    <t>3.2.2.16</t>
  </si>
  <si>
    <t>3.2.2.17</t>
  </si>
  <si>
    <t>3.2.2.18</t>
  </si>
  <si>
    <t>3.2.2.19</t>
  </si>
  <si>
    <t>3.2.2.20</t>
  </si>
  <si>
    <t>3.2.2.21</t>
  </si>
  <si>
    <t>3.2.2.22</t>
  </si>
  <si>
    <t>3.2.2.23</t>
  </si>
  <si>
    <t>3.2.2.24</t>
  </si>
  <si>
    <t>3.2.2.25</t>
  </si>
  <si>
    <t>3.2.2.26</t>
  </si>
  <si>
    <t>3.2.2.27</t>
  </si>
  <si>
    <t>3.2.2.28</t>
  </si>
  <si>
    <t>3.2.2.29</t>
  </si>
  <si>
    <t>3.2.2.30</t>
  </si>
  <si>
    <t>3.2.2.31</t>
  </si>
  <si>
    <t>3.2.2.32</t>
  </si>
  <si>
    <t>3.2.2.33</t>
  </si>
  <si>
    <t>3.2.2.34</t>
  </si>
  <si>
    <t>3.2.2.35</t>
  </si>
  <si>
    <t>3.2.2.36</t>
  </si>
  <si>
    <t>3.2.2.37</t>
  </si>
  <si>
    <t>3.2.2.38</t>
  </si>
  <si>
    <t>3.2.2.39</t>
  </si>
  <si>
    <t>3.2.2.40</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</si>
  <si>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</si>
  <si>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</si>
  <si>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</si>
  <si>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</si>
  <si>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</si>
  <si>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</si>
  <si>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</si>
  <si>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</si>
  <si>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</si>
  <si>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</si>
  <si>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</si>
  <si>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</si>
  <si>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</si>
  <si>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</si>
  <si>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</si>
  <si>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</si>
  <si>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</si>
  <si>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</si>
  <si>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</si>
  <si>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</si>
  <si>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</si>
  <si>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</si>
  <si>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</si>
  <si>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</si>
  <si>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</si>
  <si>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</si>
  <si>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</si>
  <si>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</si>
  <si>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</si>
  <si>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</si>
  <si>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3.2.2.71</t>
  </si>
  <si>
    <t>3.2.3</t>
  </si>
  <si>
    <t>ELETROCALHA</t>
  </si>
  <si>
    <t>3.2.3.1</t>
  </si>
  <si>
    <t>3.2.3.2</t>
  </si>
  <si>
    <t>3.2.3.3</t>
  </si>
  <si>
    <t>3.2.3.4</t>
  </si>
  <si>
    <t>3.2.3.5</t>
  </si>
  <si>
    <t>3.2.3.6</t>
  </si>
  <si>
    <t>3.2.3.7</t>
  </si>
  <si>
    <t>3.2.3.8</t>
  </si>
  <si>
    <t>3.2.3.9</t>
  </si>
  <si>
    <t>3.2.3.10</t>
  </si>
  <si>
    <t>3.2.3.11</t>
  </si>
  <si>
    <t>3.2.3.12</t>
  </si>
  <si>
    <t>3.2.3.13</t>
  </si>
  <si>
    <t>3.2.3.14</t>
  </si>
  <si>
    <t>3.2.3.15</t>
  </si>
  <si>
    <t>3.2.3.16</t>
  </si>
  <si>
    <t>3.2.3.17</t>
  </si>
  <si>
    <t>3.2.3.18</t>
  </si>
  <si>
    <t>3.2.3.19</t>
  </si>
  <si>
    <t>3.2.4</t>
  </si>
  <si>
    <t>ACESSÓRIOS</t>
  </si>
  <si>
    <t>3.2.4.1</t>
  </si>
  <si>
    <t>3.2.4.2</t>
  </si>
  <si>
    <t>3.2.4.3</t>
  </si>
  <si>
    <t>3.2.4.4</t>
  </si>
  <si>
    <t>3.2.4.5</t>
  </si>
  <si>
    <t>3.2.4.6</t>
  </si>
  <si>
    <t>3.2.4.7</t>
  </si>
  <si>
    <t>3.2.4.8</t>
  </si>
  <si>
    <t>3.2.4.9</t>
  </si>
  <si>
    <t>3.2.4.10</t>
  </si>
  <si>
    <t>3.2.4.11</t>
  </si>
  <si>
    <t>3.2.4.12</t>
  </si>
  <si>
    <t>3.2.4.13</t>
  </si>
  <si>
    <t>3.2.4.14</t>
  </si>
  <si>
    <t>3.2.4.15</t>
  </si>
  <si>
    <t>3.2.4.16</t>
  </si>
  <si>
    <t>3.2.4.17</t>
  </si>
  <si>
    <t>3.2.4.18</t>
  </si>
  <si>
    <t>3.2.4.19</t>
  </si>
  <si>
    <t>3.2.4.20</t>
  </si>
  <si>
    <t>3.2.4.21</t>
  </si>
  <si>
    <t>3.2.4.22</t>
  </si>
  <si>
    <t>3.2.4.23</t>
  </si>
  <si>
    <t>3.2.4.24</t>
  </si>
  <si>
    <t>3.2.4.25</t>
  </si>
  <si>
    <t>3.2.4.26</t>
  </si>
  <si>
    <t>3.2.4.27</t>
  </si>
  <si>
    <t>3.2.4.28</t>
  </si>
  <si>
    <t>3.2.4.29</t>
  </si>
  <si>
    <t>3.2.4.30</t>
  </si>
  <si>
    <t>3.2.4.31</t>
  </si>
  <si>
    <t>3.2.4.32</t>
  </si>
  <si>
    <t>3.2.4.33</t>
  </si>
  <si>
    <t>3.2.4.34</t>
  </si>
  <si>
    <t>3.2.4.35</t>
  </si>
  <si>
    <t>3.2.4.36</t>
  </si>
  <si>
    <t>3.2.4.37</t>
  </si>
  <si>
    <t>3.2.4.38</t>
  </si>
  <si>
    <t>3.2.4.39</t>
  </si>
  <si>
    <t>3.2.4.40</t>
  </si>
  <si>
    <t>3.2.4.41</t>
  </si>
  <si>
    <t>3.2.4.42</t>
  </si>
  <si>
    <t>3.2.4.43</t>
  </si>
  <si>
    <t>3.2.4.44</t>
  </si>
  <si>
    <t>3.2.4.45</t>
  </si>
  <si>
    <t>3.2.4.46</t>
  </si>
  <si>
    <t>3.2.4.47</t>
  </si>
  <si>
    <t>3.2.4.48</t>
  </si>
  <si>
    <t>3.2.4.49</t>
  </si>
  <si>
    <t>3.2.4.50</t>
  </si>
  <si>
    <t>3.2.4.51</t>
  </si>
  <si>
    <t>3.2.4.52</t>
  </si>
  <si>
    <t>3.2.4.53</t>
  </si>
  <si>
    <t>3.2.4.54</t>
  </si>
  <si>
    <t>3.2.4.55</t>
  </si>
  <si>
    <t>3.2.4.56</t>
  </si>
  <si>
    <t>3.2.4.57</t>
  </si>
  <si>
    <t>3.2.4.58</t>
  </si>
  <si>
    <t>3.2.4.59</t>
  </si>
  <si>
    <t>3.2.4.60</t>
  </si>
  <si>
    <t>3.2.4.61</t>
  </si>
  <si>
    <t>3.3</t>
  </si>
  <si>
    <t>CABOS</t>
  </si>
  <si>
    <t>3.3.1</t>
  </si>
  <si>
    <t>3.3.2</t>
  </si>
  <si>
    <t>3.3.3</t>
  </si>
  <si>
    <t>3.3.4</t>
  </si>
  <si>
    <t>3.3.5</t>
  </si>
  <si>
    <t>3.3.6</t>
  </si>
  <si>
    <t>3.3.7</t>
  </si>
  <si>
    <t>3.3.8</t>
  </si>
  <si>
    <t>3.3.9</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</si>
  <si>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</si>
  <si>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</si>
  <si>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</si>
  <si>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</si>
  <si>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</si>
  <si>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</si>
  <si>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</si>
  <si>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</si>
  <si>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</si>
  <si>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</si>
  <si>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</si>
  <si>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</si>
  <si>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</si>
  <si>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</si>
  <si>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</si>
  <si>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</si>
  <si>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</si>
  <si>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</si>
  <si>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</si>
  <si>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</si>
  <si>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</si>
  <si>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</si>
  <si>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</si>
  <si>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</si>
  <si>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</si>
  <si>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</si>
  <si>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</si>
  <si>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</si>
  <si>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</si>
  <si>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</si>
  <si>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</si>
  <si>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3.4</t>
  </si>
  <si>
    <t>TOMADAS, CONECTORES, ACESSÓRIOS</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</si>
  <si>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</si>
  <si>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</si>
  <si>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</si>
  <si>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</si>
  <si>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</si>
  <si>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</si>
  <si>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</si>
  <si>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</si>
  <si>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</si>
  <si>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</si>
  <si>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</si>
  <si>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</si>
  <si>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</si>
  <si>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</si>
  <si>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</si>
  <si>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</si>
  <si>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</si>
  <si>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</si>
  <si>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</si>
  <si>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</si>
  <si>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</si>
  <si>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</si>
  <si>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</si>
  <si>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</si>
  <si>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3.5</t>
  </si>
  <si>
    <t>ILUMINAÇÃO</t>
  </si>
  <si>
    <t>3.5.1</t>
  </si>
  <si>
    <t>3.5.2</t>
  </si>
  <si>
    <t>3.5.3</t>
  </si>
  <si>
    <t>3.5.4</t>
  </si>
  <si>
    <t>3.5.5</t>
  </si>
  <si>
    <t>3.5.6</t>
  </si>
  <si>
    <t>3.5.7</t>
  </si>
  <si>
    <t>3.5.8</t>
  </si>
  <si>
    <t>3.5.9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</si>
  <si>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</si>
  <si>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</si>
  <si>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</si>
  <si>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</si>
  <si>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</si>
  <si>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</si>
  <si>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</si>
  <si>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</si>
  <si>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</si>
  <si>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</si>
  <si>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</si>
  <si>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</si>
  <si>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</si>
  <si>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</si>
  <si>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</si>
  <si>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</si>
  <si>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</si>
  <si>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</si>
  <si>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</si>
  <si>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</si>
  <si>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</si>
  <si>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</si>
  <si>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</si>
  <si>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3.5.33</t>
  </si>
  <si>
    <t>3.5.34</t>
  </si>
  <si>
    <t>3.5.35</t>
  </si>
  <si>
    <t>3.6</t>
  </si>
  <si>
    <t>REDE LÓGICA</t>
  </si>
  <si>
    <t>3.6.1</t>
  </si>
  <si>
    <t>3.6.2</t>
  </si>
  <si>
    <t>3.6.3</t>
  </si>
  <si>
    <t>3.6.4</t>
  </si>
  <si>
    <t>3.6.5</t>
  </si>
  <si>
    <t>3.6.6</t>
  </si>
  <si>
    <t>3.6.7</t>
  </si>
  <si>
    <t>3.6.8</t>
  </si>
  <si>
    <t>3.6.9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</si>
  <si>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</si>
  <si>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</si>
  <si>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</si>
  <si>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</si>
  <si>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</si>
  <si>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</si>
  <si>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</si>
  <si>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</si>
  <si>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</si>
  <si>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</si>
  <si>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</si>
  <si>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</si>
  <si>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</si>
  <si>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</si>
  <si>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</si>
  <si>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</si>
  <si>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</si>
  <si>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</si>
  <si>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</si>
  <si>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</si>
  <si>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</si>
  <si>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</si>
  <si>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</si>
  <si>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3.7</t>
  </si>
  <si>
    <t>ATERRAMENTO E SPDA</t>
  </si>
  <si>
    <t>3.7.1</t>
  </si>
  <si>
    <t>3.7.2</t>
  </si>
  <si>
    <t>3.7.3</t>
  </si>
  <si>
    <t>3.7.4</t>
  </si>
  <si>
    <t>3.7.5</t>
  </si>
  <si>
    <t>3.7.6</t>
  </si>
  <si>
    <t>3.7.7</t>
  </si>
  <si>
    <t>3.7.8</t>
  </si>
  <si>
    <t>3.7.9</t>
  </si>
  <si>
    <t>3.7.10</t>
  </si>
  <si>
    <t>3.7.11</t>
  </si>
  <si>
    <t>3.7.12</t>
  </si>
  <si>
    <t>3.7.13</t>
  </si>
  <si>
    <t>3.7.14</t>
  </si>
  <si>
    <t>3.7.15</t>
  </si>
  <si>
    <t>3.7.16</t>
  </si>
  <si>
    <t>3.7.17</t>
  </si>
  <si>
    <t>3.7.18</t>
  </si>
  <si>
    <t>3.8</t>
  </si>
  <si>
    <t>FIBRA ÓPTICA</t>
  </si>
  <si>
    <t>3.8.1</t>
  </si>
  <si>
    <t>3.8.2</t>
  </si>
  <si>
    <t>3.8.3</t>
  </si>
  <si>
    <t>3.8.4</t>
  </si>
  <si>
    <t>3.8.5</t>
  </si>
  <si>
    <t>3.8.6</t>
  </si>
  <si>
    <t>3.8.7</t>
  </si>
  <si>
    <t>3.8.8</t>
  </si>
  <si>
    <t>3.8.9</t>
  </si>
  <si>
    <t>3.8.10</t>
  </si>
  <si>
    <t>3.8.11</t>
  </si>
  <si>
    <t>3.8.12</t>
  </si>
  <si>
    <t>3.8.13</t>
  </si>
  <si>
    <t>3.8.14</t>
  </si>
  <si>
    <t>3.8.15</t>
  </si>
  <si>
    <t>3.8.16</t>
  </si>
  <si>
    <t>3.9</t>
  </si>
  <si>
    <t>3.9.1</t>
  </si>
  <si>
    <t>3.9.2</t>
  </si>
  <si>
    <t>3.9.3</t>
  </si>
  <si>
    <t>3.9.4</t>
  </si>
  <si>
    <t>3.9.5</t>
  </si>
  <si>
    <t>3.9.6</t>
  </si>
  <si>
    <t>3.9.7</t>
  </si>
  <si>
    <t>SUBTOTAL</t>
  </si>
  <si>
    <t>VALOR TOTAL DE MÃO-DE-OBRA</t>
  </si>
  <si>
    <t>VALOR TOTAL DE MATERIAL</t>
  </si>
  <si>
    <t>VALOR TOTAL DE INSUMOS</t>
  </si>
  <si>
    <t>VALOR TOTAL DE BDI</t>
  </si>
  <si>
    <t>VALOR TOTAL DA OBRA</t>
  </si>
  <si>
    <t>RESPONSÁVEL TÉCNICO</t>
  </si>
  <si>
    <t xml:space="preserve">TÍTULO PROFISSIONAL E NOME COMPLETO </t>
  </si>
  <si>
    <t>CREA/CAU</t>
  </si>
  <si>
    <t>Engenheiro Civil Ricardo Benat</t>
  </si>
  <si>
    <t>CREA-RS 097108</t>
  </si>
  <si>
    <t>ASSINATURA RESP. TÉCNICO</t>
  </si>
  <si>
    <t>ART/RRT</t>
  </si>
  <si>
    <t>PLANILHA DE CÁLCULO DO BDI</t>
  </si>
  <si>
    <t>UF:</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</si>
  <si>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</si>
  <si>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</si>
  <si>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</si>
  <si>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</si>
  <si>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</si>
  <si>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</si>
  <si>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</si>
  <si>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</si>
  <si>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</si>
  <si>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</si>
  <si>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</si>
  <si>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</si>
  <si>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</si>
  <si>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</si>
  <si>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</si>
  <si>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PIS (alíquota cheia: 1,65%)</t>
  </si>
  <si>
    <t>PIS</t>
  </si>
  <si>
    <t>COFINS (alíquota cheia: 7,60%)</t>
  </si>
  <si>
    <t>COFINS</t>
  </si>
  <si>
    <t>ISS (de 2 a 5%, conforme o município)</t>
  </si>
  <si>
    <t>ISS</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</si>
  <si>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</si>
  <si>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</si>
  <si>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</si>
  <si>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</si>
  <si>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</si>
  <si>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</si>
  <si>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</si>
  <si>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</si>
  <si>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</si>
  <si>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</si>
  <si>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</si>
  <si>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</si>
  <si>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</si>
  <si>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</si>
  <si>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</si>
  <si>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</si>
  <si>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</si>
  <si>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</si>
  <si>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</si>
  <si>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OBRA/    SERVIÇO:</t>
  </si>
  <si>
    <t>ENCARGOS SOCIAIS SOBRE PREÇOS DA MÃO-DE-OBRA HORISTA e MENSALISTA (SEM DESONERAÇÃO)</t>
  </si>
  <si>
    <t>Fonte:</t>
  </si>
  <si>
    <t>Informação Dias de Chuva – INMET</t>
  </si>
  <si>
    <t>Vigência a partir de: 12/2023</t>
  </si>
  <si>
    <t xml:space="preserve">CÓDIGO </t>
  </si>
  <si>
    <t>HORISTA</t>
  </si>
  <si>
    <t>MENSALISTA</t>
  </si>
  <si>
    <t>%</t>
  </si>
  <si>
    <t>GRUPO A</t>
  </si>
  <si>
    <t>A1</t>
  </si>
  <si>
    <t xml:space="preserve">INSS </t>
  </si>
  <si>
    <t>A2</t>
  </si>
  <si>
    <t xml:space="preserve">SESI </t>
  </si>
  <si>
    <t>A3</t>
  </si>
  <si>
    <t xml:space="preserve">SENAI </t>
  </si>
  <si>
    <t>A4</t>
  </si>
  <si>
    <t xml:space="preserve">INCRA </t>
  </si>
  <si>
    <t>A5</t>
  </si>
  <si>
    <t xml:space="preserve">SEBRAE </t>
  </si>
  <si>
    <t>A6</t>
  </si>
  <si>
    <t xml:space="preserve">Salário Educação </t>
  </si>
  <si>
    <t>A7</t>
  </si>
  <si>
    <t xml:space="preserve">Seguro Contra Acidentes de Trabalho </t>
  </si>
  <si>
    <t>A8</t>
  </si>
  <si>
    <t xml:space="preserve">FGTS </t>
  </si>
  <si>
    <t>A9</t>
  </si>
  <si>
    <t xml:space="preserve">SECONCI </t>
  </si>
  <si>
    <t>A</t>
  </si>
  <si>
    <t xml:space="preserve">Total dos Encargos Sociais Básicos </t>
  </si>
  <si>
    <t>GRUPO B</t>
  </si>
  <si>
    <t>B1</t>
  </si>
  <si>
    <t xml:space="preserve">Repouso Semanal Remunerado </t>
  </si>
  <si>
    <t>Não incide</t>
  </si>
  <si>
    <t>B2</t>
  </si>
  <si>
    <t>Feriados</t>
  </si>
  <si>
    <t>B3</t>
  </si>
  <si>
    <t>Auxílio - Enfermidade</t>
  </si>
  <si>
    <t>B4</t>
  </si>
  <si>
    <t xml:space="preserve">13º Salário </t>
  </si>
  <si>
    <t>B5</t>
  </si>
  <si>
    <t xml:space="preserve">Licença Paternidade </t>
  </si>
  <si>
    <t>B6</t>
  </si>
  <si>
    <t>Faltas Justificadas</t>
  </si>
  <si>
    <t>B7</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</si>
  <si>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</si>
  <si>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</si>
  <si>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</si>
  <si>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</si>
  <si>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</si>
  <si>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</si>
  <si>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</si>
  <si>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</si>
  <si>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</si>
  <si>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</si>
  <si>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C1</t>
  </si>
  <si>
    <t xml:space="preserve">Aviso Prévio Indenizado </t>
  </si>
  <si>
    <t>C2</t>
  </si>
  <si>
    <t xml:space="preserve">Aviso Prévio Trabalhado </t>
  </si>
  <si>
    <t>C3</t>
  </si>
  <si>
    <t xml:space="preserve">Férias Indenizadas </t>
  </si>
  <si>
    <t>C4</t>
  </si>
  <si>
    <t xml:space="preserve">Depósito Rescisão Sem Justa Causa </t>
  </si>
  <si>
    <t>C5</t>
  </si>
  <si>
    <t xml:space="preserve">Indenização Adicional </t>
  </si>
  <si>
    <t>C</t>
  </si>
  <si>
    <t xml:space="preserve">Total de Encargos Sociais que não recebem incidências de A </t>
  </si>
  <si>
    <t>GRUPO D</t>
  </si>
  <si>
    <t>D1</t>
  </si>
  <si>
    <t xml:space="preserve">Reincidência de Grupo A sobre Grupo B </t>
  </si>
  <si>
    <t>D2</t>
  </si>
  <si>
    <t>Reincidência de Grupo A sobre Aviso Prévio Trabalhado e Reincidência do FGTS sobre Aviso Prévio Indenizado</t>
  </si>
  <si>
    <t>D</t>
  </si>
  <si>
    <t xml:space="preserve">Total de Reincidências de um grupo sobre o outro </t>
  </si>
  <si>
    <t xml:space="preserve">TOTAL (A+B+C+D) </t>
  </si>
  <si>
    <t>Fonte: Informação Dias de Chuva – INMET</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</si>
  <si>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</si>
  <si>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https://www.caixa.gov.br/Downloads/sinapi-manual-de-metodologias-e-conceitos/Livro2_SINAPI_Calculos_e_Parametros_Edicao_Digital_Vigente.pdf</t>
  </si>
  <si>
    <t>PLANILHA MODELO DE CÁLCULO DA ADMINISTRAÇÃO LOCAL</t>
  </si>
  <si>
    <t>EXEMPLO CÁLCULO DE ADMINISTRAÇÃO</t>
  </si>
  <si>
    <t>PORTE DA OBRA</t>
  </si>
  <si>
    <t>LIMITE MÁXIMO (%) SOBRE O VALOR DA OBRA</t>
  </si>
  <si>
    <t>Valor unitário do Administração (CJ)</t>
  </si>
  <si>
    <t>VALOR DA OBRA ORÇADA (SEM ADMINISTRAÇÃO)</t>
  </si>
  <si>
    <t>VALOR DA ADMINISTRAÇÃO</t>
  </si>
  <si>
    <t xml:space="preserve">QUANTIDADE DE CONJUNTOS A LANÇAR NO ORÇAMENTO ANALÍTICO </t>
  </si>
  <si>
    <t>VALOR DO CONTRATO</t>
  </si>
  <si>
    <t>OBRAS DE PEQUENO PORTE COM VALOR DE ATÉ R$100.000,00</t>
  </si>
  <si>
    <t>OBRAS DE MÉDIO PORTE COM VALOR DE R$100.000,01 ATÉ R$300.000,0</t>
  </si>
  <si>
    <t>OBRAS DE GRANDE PORTE COM VALOR ACIMA DE R$300.000,00</t>
  </si>
  <si>
    <t>SR FORTALEZA / CE</t>
  </si>
  <si>
    <t>ART - ANOTAÇÃO DE RESPONSABILIDADE TÉCNICA - FAIXA 01 -  CONTRATOS ATÉ R$ 15.000,00</t>
  </si>
  <si>
    <t>UN</t>
  </si>
  <si>
    <t>ART - ANOTAÇÃO DE RESPONSABILIDADE TÉCNICA - FAIXA 02 -  CONTRATOS ACIMA DE R$ 15.000,00</t>
  </si>
  <si>
    <t>COLOCAÇÃO DE TELA EM ANDAIME FACHADEIRO. AF_03/2024</t>
  </si>
  <si>
    <t>M2</t>
  </si>
  <si>
    <t>FORNECIMENTO, MONTAGEM E DESMONTAGEM DE ANDAIME MODULAR FACHADEIRO, COM PISO METÁLICO</t>
  </si>
  <si>
    <t xml:space="preserve">M2/MES    </t>
  </si>
  <si>
    <t>FORNECIMENTO, MONTAGEM E DESMONTAGEM DE ANDAIME TIPO TORRE, COM SAPATA OU RODIZIO</t>
  </si>
  <si>
    <t>M/MÊS</t>
  </si>
  <si>
    <t>FORRAÇÃO EM  CHAPA DE MADEIRA COMPENSADO RESINADO E=17MM SOBRE PISO PRONTO PARA TRANSPORTES PESADOS</t>
  </si>
  <si>
    <t xml:space="preserve">M2    </t>
  </si>
  <si>
    <t>GERADOR PORTÁTIL MONOFÁSICO, POTÊNCIA 5500 VA, MOTOR A GASOLINA, POTÊNCIA DO MOTOR 13 CV - CHP DIURNO. AF_03/2016</t>
  </si>
  <si>
    <t>CHP</t>
  </si>
  <si>
    <t>GRUPO GERADOR ESTACIONÁRIO, POTÊNCIA 150 KVA, MOTOR A DIESEL- CHP DIURNO. AF_03/2016</t>
  </si>
  <si>
    <t>GRUPO GERADOR REBOCÁVEL, POTÊNCIA 66 KVA, MOTOR A DIESEL - CHP DIURNO. AF_03/2016</t>
  </si>
  <si>
    <t>LIMPEZA DE SUPERFÍCIE COM JATO DE ALTA PRESSÃO. AF_04/2019</t>
  </si>
  <si>
    <t>LIMPEZA PERMANENTE DA OBRA</t>
  </si>
  <si>
    <t>DIA</t>
  </si>
  <si>
    <t>LINHA DE VIDA EM COBERTURAS, INCLUSIVE PROJETO E ART</t>
  </si>
  <si>
    <t>CJ</t>
  </si>
  <si>
    <t>MOBILIZAÇÃO/DESMOBILIZAÇÃO DE EQUIPE E EQUIPAMENTO - ACIMA DE 500 KM</t>
  </si>
  <si>
    <t>MOBILIZAÇÃO/DESMOBILIZAÇÃO DE EQUIPE E EQUIPAMENTO - MAIOR QUE 100KM ATÉ 500 KM</t>
  </si>
  <si>
    <t>MOBILIZAÇÃO/DESMOBILIZAÇÃO DE EQUIPE E EQUIPAMENTO - MAIOR QUE 50KM ATÉ 100 KM</t>
  </si>
  <si>
    <t>MOBILIZAÇÃO/DESMOBILIZAÇÃO DE EQUIPE E EQUIPAMENTO - SUPERINTENDÊNCIA ATÉ 50KM</t>
  </si>
  <si>
    <t>PLACA DE OBRA EM CHAPA DE ACO GALVANIZADO</t>
  </si>
  <si>
    <t>PLACA DE OBRA EM ADESIVO VINÍLICO PLOTADO</t>
  </si>
  <si>
    <t>PLANO DE GERENCIAMENTO DE RESÍDUOS DA CONSTRUÇÃO CIVIL (PGRCC), INCLUSO ART</t>
  </si>
  <si>
    <t>PROTEÇÃO DE MÓVEIS E EQUIPAMENTOS COM LONA PLÁSTICA</t>
  </si>
  <si>
    <t>TAPUME COM COMPENSADO DE MADEIRA. AF_03/2024</t>
  </si>
  <si>
    <t>VIGIA DIURNO COM ENCARGOS COMPLEMENTARES</t>
  </si>
  <si>
    <t>H</t>
  </si>
  <si>
    <t>ADMINISTRAÇÃO LOCAL DE OBRA. PARA OBRAS DE PEQUENO PORTE COM VALOR DE ATÉ R$100.000,00 (LIMITADO A 5% DO VALOR TOTAL DA OBRA/CONTRATO)</t>
  </si>
  <si>
    <t>ADMINISTRAÇÃO LOCAL DE OBRA  PARA OBRAS DE MÉDIO PORTE COM VALOR DE R$100.000,01 ATÉ R$300.000,00 (LIMITADO A 4% DO VALOR TOTAL DA OBRA/CONTRATO)</t>
  </si>
  <si>
    <t>ADMINISTRAÇÃO LOCAL DE OBRA PARA OBRAS DE GRANDE PORTE COM VALOR ACIMA DE R$300.000,00 (LIMITADO A 3% DO VALOR TOTAL DA OBRA/CONTRATO)</t>
  </si>
  <si>
    <t>DEMOLIÇÃO DE ALVENARIA PARA QUALQUER TIPO DE BLOCO, DE FORMA MECANIZADA, SEM REAPROVEITAMENTO. AF_09/2023</t>
  </si>
  <si>
    <t>M3</t>
  </si>
  <si>
    <t>DEMOLIÇÃO DE ARGAMASSAS, DE FORMA MANUAL, SEM REAPROVEITAMENTO. AF_09/2023</t>
  </si>
  <si>
    <t>DEMOLIÇÃO DE CONTRAPISO CIMENTADO, DE FORMA MANUAL</t>
  </si>
  <si>
    <t>DEMOLIÇÃO DE ESTRUTURA DE MADEIRA (LAJES, VIGAS, PILARES, ESCADAS E OUTROS)</t>
  </si>
  <si>
    <t>DEMOLIÇÃO DE ESTRUTURA METÁLICA (LAJES, VIGAS, PILARES, ESCADAS E OUTROS)</t>
  </si>
  <si>
    <t>DEMOLIÇÃO DE LAJES, EM CONCRETO ARMADO, DE FORMA MECANIZADA COM MARTELETE, SEM REAPROVEITAMENTO. AF_09/2023</t>
  </si>
  <si>
    <t>DEMOLIÇÃO DE PILARES E VIGAS EM CONCRETO ARMADO, DE FORMA MECANIZADA COM MARTELETE, SEM REAPROVEITAMENTO. AF_09/2023</t>
  </si>
  <si>
    <t>DEMOLIÇÃO DE REVESTIMENTO CERÂMICO, DE FORMA MANUAL, SEM REAPROVEITAMENTO. AF_09/2023</t>
  </si>
  <si>
    <t>DEMOLIÇÃO DE RODAPÉ CERÂMICO, DE FORMA MANUAL, SEM REAPROVEITAMENTO. AF_09/2023</t>
  </si>
  <si>
    <t>M</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</si>
  <si>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</si>
  <si>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</si>
  <si>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</si>
  <si>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</si>
  <si>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</si>
  <si>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</si>
  <si>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</si>
  <si>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</si>
  <si>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</si>
  <si>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DISTRIBUIÇÃO E INSTALAÇÃO GERAL DE MÓVEIS, COFRES,  ELETRODOMÉSTICOS, BIOMBOS, BALCÕES, SINALIZAÇÕES E DEMAIS ACESSÓRIOS E EQUIPAMENTOS DE ACORDO COM O NOVO LAYOUT</t>
  </si>
  <si>
    <t>REMANEJAMENTO DE CARENAGENS</t>
  </si>
  <si>
    <t>REMANEJAMENTO DE COFRE DO PENHOR</t>
  </si>
  <si>
    <t>REMANEJAMENTO DE DIVISÓRIAS NAVAIS / BP-PLUS / MADEIRA, INCLUSIVE PORTAS</t>
  </si>
  <si>
    <t xml:space="preserve">REMANEJAMENTO DE ESQUADRIAS DE ALUMÍNIO E VIDRO TEMPERADO 10MM </t>
  </si>
  <si>
    <t>REMANEJAMENTO DE FECHADURAS COM TRAVA ELETROMAGNÉTICA EM ÁREAS DE ACESSO RESTRITO</t>
  </si>
  <si>
    <t>REMANEJAMENTO DE GUICHÊS ALTOS E/OU BAIXOS, INCLUSIVE SINALIZAÇÃO</t>
  </si>
  <si>
    <t>REMANEJAMENTO DE MÁQUINAS ATMS (CASHS)</t>
  </si>
  <si>
    <t>REMANEJAMENTO DE MOLAS HIDRÁULICAS AÉREAS</t>
  </si>
  <si>
    <t>REMANEJAMENTO DE PASSA-OBJETO</t>
  </si>
  <si>
    <t>REMANEJAMENTO DE PEÇAS DE ANTI-INCÊNDIO  -  EXTINTORES E SINALIZAÇÃO DE EMERGÊRNCIA</t>
  </si>
  <si>
    <t>REMANEJAMENTO DE PEÇAS DE ANTI-INCÊNDIO  -  HIDRANTES, SPRINKLERS E OUTROS</t>
  </si>
  <si>
    <t>REMANEJAMENTO DE PEÇAS DE AR CONDICIONADO  -  EQUIPAMENTOS, TOMADA E OUTROS</t>
  </si>
  <si>
    <t>REMANEJAMENTO DE PEÇAS DE SPDA  - BALISADORES, PARARAIO E OUTROS</t>
  </si>
  <si>
    <t>REMANEJAMENTO DE PEÇAS ELÉTRICAS  -  LUMINÁRIAS, TOMADAS E OUTROS</t>
  </si>
  <si>
    <t>REMANEJAMENTO DE PEÇAS SANITÁRIAS  -  LOUÇAS, METAIS E ACESSÓRIOS SANITÁRIOS</t>
  </si>
  <si>
    <t>REMANEJAMENTO DE PERSIANAS</t>
  </si>
  <si>
    <t xml:space="preserve">REMANEJAMENTO DE PLACAS DO FORRO DE FIBRA MINERAL </t>
  </si>
  <si>
    <t>REMANEJAMENTO DE PORTAS DE MADEIRA</t>
  </si>
  <si>
    <t>REMANEJAMENTO DE PÓRTICO 24 HORAS (TIPO COLUNA) E BOTOEIRA</t>
  </si>
  <si>
    <t>REMANEJAMENTO DE PSDM / ECLUSA (INCLUSO ADEQUAÇÃO DO CIRCUITO DE ALIMENTAÇÃO )</t>
  </si>
  <si>
    <t>REMANEJAMENTO DE PUXADOR TUBULAR</t>
  </si>
  <si>
    <t>REMANEJAMENTO DE SUBPÓRTICO (GOLEIRA) E BOTOEIRA</t>
  </si>
  <si>
    <t>REMANEJAMENTO DE SUPORTE PARA TV DE LED</t>
  </si>
  <si>
    <t>REMANEJAMENTO DE TECLADO COM SENHA EM ÁREAS DE ACESSO RESTRITO</t>
  </si>
  <si>
    <t>REMOÇÃO DE CABOS ELÉTRICOS, COM SEÇÃO DE 10 MM², FORMA MANUAL, SEM REAPROVEITAMENTO. AF_09/2023</t>
  </si>
  <si>
    <t>REMOCÃO DE CALHA/ALGEROS/RUFO/CUMEEIRA/CAPEMANETO (QUALQUER MATERIAL)</t>
  </si>
  <si>
    <t>REMOÇÃO DE CARPETES / FORRAÇÕES E EQUIVALENTES</t>
  </si>
  <si>
    <t>REMOÇÃO DE CHAPAS E PERFIS DE DRYWALL, DE FORMA MANUAL, SEM REAPROVEITAMENTO. AF_09/2023</t>
  </si>
  <si>
    <t>REMOÇÃO DE CORRIMÃOS, GUARDA-CORPO, CORRIMÃO COM GUARDA-CORPO E OUTROS(EM QUALQUER MATERIAL)</t>
  </si>
  <si>
    <t>REMOÇÃO DE DIVISÓRIAS NAVAIS / BP-PLUS / MADEIRA, INCLUSIVE PORTAS</t>
  </si>
  <si>
    <t>REMOÇÃO DE ENTULHO COM CAÇAMBA METÁLICA, INCLUSIVE TRANSPORTE, CARGA E DESCARGA - MATERIAL DE DESCARTE LEVE (GESSO, FIBRA TÊXTIL, PISO VINÍLICO, REVESTIMENTOS ACÚSTICOS, DUTOS DE AR CONDICIONADO, ENTRE OUTROS)</t>
  </si>
  <si>
    <t>REMOÇÃO DE ENTULHO COM CAÇAMBA METÁLICA, INCLUSIVE TRANSPORTE, CARGA E DESCARGA - MATERIAL DE DESCARTE PESADO (ALVENARIA, ESTRUTURAS METÁLICAS, MADEIRAMENTO, REVESTIMENTOS CERÂMICOS, ENTRE OUTROS)</t>
  </si>
  <si>
    <t xml:space="preserve">REMOÇÃO DE ESQUADRIAS INCLUSIVE FERRAGENS (QUALQUER MATERIAL) COM VIDROS (QUALQUER TIPO E ESPESSURA) </t>
  </si>
  <si>
    <t>REMOÇÃO DE FORROS DE DRYWALL, PVC E FIBROMINERAL, DE FORMA MANUAL, SEM REAPROVEITAMENTO. AF_09/2023</t>
  </si>
  <si>
    <t>REMOÇÃO DE IMPERMEABILIZAÇÕES E LIMPEZA DO LOCAL</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</si>
  <si>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</si>
  <si>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</si>
  <si>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</si>
  <si>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</si>
  <si>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MÁQUINAS ATMS (CASHS)</t>
  </si>
  <si>
    <t>REMOÇÃO DE METAIS SANITÁRIOS, DE FORMA MANUAL, SEM REAPROVEITAMENTO. AF_09/2023</t>
  </si>
  <si>
    <t>REMOÇÃO DE MOLAS DE PISO E/OU MOLAS AÉREAS</t>
  </si>
  <si>
    <t>REMOÇÃO DE PASSA-OBJETO</t>
  </si>
  <si>
    <t>REMOÇÃO DE PEÇAS DE ANTI-INCÊNDIO  -  HIDRANTES, SPRINKLERS, EXTINTORES E OUTROS</t>
  </si>
  <si>
    <t>REMOÇÃO DE PEÇAS DE AR CONDICIONADO  -  EQUIPAMENTOS, TOMADAS E OUTROS</t>
  </si>
  <si>
    <t>REMOÇÃO DE PEÇAS DE SPDA  -  BALISADORES, PARARAIOS, ATERRAMANETOS E OUTROS</t>
  </si>
  <si>
    <t>REMOÇÃO DE PEITORIL, SOLEIRA, RODAPÉS, DEGRAUS, ESPELHOS, TABEIRAS E OUTROS(EM QUALQUER MATERIAL)</t>
  </si>
  <si>
    <t>REMOÇÃO DE PELICULA</t>
  </si>
  <si>
    <t>REMOÇÃO DE PERSIANAS, CORTINAS E OUTROS</t>
  </si>
  <si>
    <t>REMOÇÃO DE PISO DE MADEIRA (ASSOALHO E BARROTE), DE FORMA MANUAL, SEM REAPROVEITAMENTO. AF_09/2023</t>
  </si>
  <si>
    <t>REMOÇÃO DE PISO ELEVADO</t>
  </si>
  <si>
    <t xml:space="preserve">REMOÇÃO DE PISO TÁTIL </t>
  </si>
  <si>
    <t xml:space="preserve">REMOÇÃO DE PLACA VERTICAL DE VAGA </t>
  </si>
  <si>
    <t>REMOÇÃO DE PORTAS, DE FORMA MANUAL, SEM REAPROVEITAMENTO. AF_09/2023</t>
  </si>
  <si>
    <t>REMOÇÃO DE PSDM / ECLUSA EXISTENTE</t>
  </si>
  <si>
    <t>REMOÇÃO DE PUXADOR</t>
  </si>
  <si>
    <t>REMOÇÃO DE REDE DE ANTI-INCÊNDIO - PRUMADAS, RAMAIS E OUTROS</t>
  </si>
  <si>
    <t>REMOÇÃO DE REDE DE AR CONDICIONADO - DUTOS, LINHAS DE COBRE E OUTROS</t>
  </si>
  <si>
    <t>REMOÇÃO DE REDE DE SPDA  - CABOS DE COBRE E OUTROS</t>
  </si>
  <si>
    <t>REMOÇÃO DE SINALIZAÇÃO AÉREA</t>
  </si>
  <si>
    <t>REMOÇÃO DE TAPUME/ CHAPAS METÁLICAS E DE MADEIRA, DE FORMA MANUAL, SEM REAPROVEITAMENTO. AF_09/2023</t>
  </si>
  <si>
    <t>REMOÇÃO DE TELHAS DE FIBROCIMENTO METÁLICA E CERÂMICA, DE FORMA MANUAL, SEM REAPROVEITAMENTO. AF_09/2023</t>
  </si>
  <si>
    <t>REMOÇÃO DE TESOURAS DE MADEIRA, COM VÃO MAIOR OU IGUAL A 8M, DE FORMA MANUAL, SEM REAPROVEITAMENTO. AF_09/2023</t>
  </si>
  <si>
    <t>REMOÇÃO DE TESOURAS DE MADEIRA, COM VÃO MENOR QUE 8M, DE FORMA MANUAL, SEM REAPROVEITAMENTO. AF_09/2023</t>
  </si>
  <si>
    <t>REMOÇÃO DE TESOURAS METÁLICAS, COM VÃO MAIOR OU IGUAL A 8M, DE FORMA MANUAL, SEM REAPROVEITAMENTO. AF_09/2023</t>
  </si>
  <si>
    <t>REMOÇÃO DE TESOURAS METÁLICAS, COM VÃO MENOR QUE 8M, DE FORMA MANUAL, SEM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</si>
  <si>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</si>
  <si>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</si>
  <si>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</si>
  <si>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 xml:space="preserve">REMOÇÃO DE TUBULAÇÕES, CANALETAS E DEMAIS COMPONENTES </t>
  </si>
  <si>
    <t>REMOÇÃO DE TUBULAÇÕES (TUBOS E CONEXÕES) DE ÁGUA FRIA, DE FORMA MANUAL, SEM REAPROVEITAMENTO. AF_09/2023</t>
  </si>
  <si>
    <t>REMOÇÃO DE VIDRO LISO COMUM DE ESQUADRIA COM BAGUETE DE ALUMÍNIO OU PVC. AF_01/2021</t>
  </si>
  <si>
    <t>REMOÇÃO DE VIDRO TEMPERADO FIXADO EM PERFIL U. AF_01/2021</t>
  </si>
  <si>
    <t>REMOÇÃO E DESCARTE DE CARENAGENS DO MODELO ANTIGO</t>
  </si>
  <si>
    <t>REMOÇÃO PÓRTICO 24 HORAS (TIPO COLUNA) E BOTOEIRA</t>
  </si>
  <si>
    <t>REMOÇÃO SUBPÓRTICO (GOLEIRA) E BOTOEIRA</t>
  </si>
  <si>
    <t>RETIRADA DE GUICHÊS PADRÃO ANTIGO</t>
  </si>
  <si>
    <t>TRANSPORTE DE TODOS OS CONDICIONADORES CENTRAIS E SPLITS, INCLUSIVE VERTICAL DOS EVAPORADORES E CONDENSADORES</t>
  </si>
  <si>
    <t>ESCAVAÇÃO MANUAL DE VALA COM PROFUNDIDADE MENOR OU IGUAL A 1,30 M. AF_02/2021</t>
  </si>
  <si>
    <t>REATERRO MANUAL DE VALAS, COM PLACA VIBRATÓRIA. AF_08/2023</t>
  </si>
  <si>
    <t>REATERRO MANUAL DE VALAS, COM COMPACTADOR DE SOLOS DE PERCUSSÃO. AF_08/2023</t>
  </si>
  <si>
    <t>ARMADOR COM ENCARGOS COMPLEMENTARES</t>
  </si>
  <si>
    <t>CARPINTEIRO DE FORMAS COM ENCARGOS COMPLEMENTARES</t>
  </si>
  <si>
    <t>CONCRETO USINADO BOMBEADO CLASSE DE RESISTENCIA C25, INCLUSIVE COLOCAÇÃO, ESPALHAMENTO E ACABAMENTO</t>
  </si>
  <si>
    <t xml:space="preserve">M3    </t>
  </si>
  <si>
    <t>CONCRETO USINADO CONVENCIONAL (NAO BOMBEAVEL) CLASSE DE RESISTENCIA C15, INCLUSIVE COLOCAÇÃO, ESPALHAMENTO E ACABAMENTO</t>
  </si>
  <si>
    <t>ESTRUTURA EM CONCRETO ARMADO - VIGAS, PILARES, LAJES E CINTAS E VERGAS DE CONCRETO ARMADO FCK &gt;25MPA (FORMAS, ESCORA, REESCORAS, CONCRETO USINADO VIBRADO E ARMAÇÃO CORTADA, DOBRADA E COLOCADA) COMPLETO</t>
  </si>
  <si>
    <t xml:space="preserve">VIGAS, PILARES, PERFIS METÁLICOS, CANTONEIRAS, PISOS METÁLICOS, PISO EM CHAPA XADREZ, GUARDA-CORPO, ESCADA MARINHEIRO, ETC E ESTRUTURAS METÁLICAS EM GERAL, INCL. SOLDA, FRETES, MÃOS DE OBRA </t>
  </si>
  <si>
    <t xml:space="preserve">KG    </t>
  </si>
  <si>
    <t>ALVENARIA DE VEDAÇÃO DE BLOCOS CERÂMICOS FURADOS NA VERTICAL DE 14X19X39 CM (ESPESSURA 14 CM) E ARGAMASSA DE ASSENTAMENTO COM PREPARO EM BETONEIRA. AF_12/2021</t>
  </si>
  <si>
    <t>ALVENARIA DE VEDAÇÃO DE BLOCOS CERÂMICOS FURADOS NA VERTICAL DE 19X19X39 CM (ESPESSURA 19 CM) E ARGAMASSA DE ASSENTAMENTO COM PREPARO EM BETONEIRA. AF_12/2021</t>
  </si>
  <si>
    <t>ALVENARIA DE VEDAÇÃO DE BLOCOS CERÂMICOS FURADOS NA VERTICAL DE 9X19X39 CM (ESPESSURA 9 CM) E ARGAMASSA DE ASSENTAMENTO COM PREPARO EM BETONEIRA. AF_12/2021</t>
  </si>
  <si>
    <t>ALVENARIA DE VEDAÇÃO DE BLOCOS CERÂMICOS MACIÇOS DE 5X10X20CM (ESPESSURA 10CM) E ARGAMASSA DE ASSENTAMENTO COM PREPARO EM BETONEIRA. AF_05/2020</t>
  </si>
  <si>
    <t>INSTALAÇÃO DE REFORÇO DE MADEIRA EM PAREDE DRYWALL. AF_07/2023</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</si>
  <si>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</si>
  <si>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INTERNO,COM PLACAS RESISTENTE À UMIDADE (RU), COM DUAS FACES SIMPLES E ESTRUTURA METÁLICA COM GUIAS SIMPLES</t>
  </si>
  <si>
    <t>PAREDE COM PLACAS DE GESSO ACARTONADO (DRYWALL), PARA USO INTERNO,COM PLACAS RESISTENTE AO FOGO (RF), COM DUAS FACES SIMPLES E ESTRUTURA METÁLICA COM GUIAS SIMPLES</t>
  </si>
  <si>
    <t>PEDREIRO COM ENCARGOS COMPLEMENTARES</t>
  </si>
  <si>
    <t>SERVENTE COM ENCARGOS COMPLEMENTARES</t>
  </si>
  <si>
    <t>RASGO EM DIVISÓRIA DE GESSO PARA PASSAGEM DE INFRAESTRUTURA</t>
  </si>
  <si>
    <t>BIOMBO (CAEX) FRENTE DE CAIXA-ESQUADRIAS DE ALUMÍNIO ANODIZADO NATURAL, INCL. ESTRUTURA DE SUSTENTAÇÃO NA ESTRUTURA DO PRÉDIO, VIDRO TEMPERADO 10MM (CONSIDERADA ÁREA DE VIDRO), INCL. FIXAÇÃO NA ESTRUTURA DA EDIFICAÇÃO</t>
  </si>
  <si>
    <t>DIVISORIA SANITÁRIA, TIPO CABINE, EM GRANITO CINZA POLIDO, ESP = 3CM, ASSENTADO COM ARGAMASSA COLANTE AC III-E, EXCLUSIVE FERRAGENS. AF_01/2021</t>
  </si>
  <si>
    <t>DIVISÓRIAS TIPO ALCOPLAC, COM PORTAS, INCL. ESTRUTURAS E FERRAGENS DE FIXAÇÃO</t>
  </si>
  <si>
    <t>DIVISÓRIAS TIPO ALCOPLAC, TAPA MICTÓRIO COM PRATELEIRA, MEDINDO 0,60 X 1,10M, INCL. ESTRUTURAS E FERRAGENS DE FIXAÇÃO</t>
  </si>
  <si>
    <t>DIVISÓRIA EUCATEX/DIVILUX, ESTRUTURADA COM PERFIS DE ALUMÍNIO # 35 MM</t>
  </si>
  <si>
    <t>PORTA EUCATEX 820X2100X35MM COMPLETA COM FERRAGENS</t>
  </si>
  <si>
    <t xml:space="preserve">FORNECIMENTO E INSTALAÇÃO DE PAINEL WALL </t>
  </si>
  <si>
    <t>ISOLAMENTO COM LÃ DE ROCHA, ESPESSURA 50MM</t>
  </si>
  <si>
    <t>ISOLAMENTO ACÚSTICO COM LÃ DE PET, ESPESSURA 50MM</t>
  </si>
  <si>
    <t>GRADIL EM ALUMÍNIO FIXADO EM VÃOS DE JANELAS, FORMADO POR TUBOS DE 3/4". AF_04/2019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</si>
  <si>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</si>
  <si>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</si>
  <si>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</si>
  <si>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</si>
  <si>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JANELA FIXA DE ALUMÍNIO PARA VIDRO, COM VIDRO, BATENTE E FERRAGENS. EXCLUSIVE ACABAMENTO, ALIZAR E CONTRAMARCO. FORNECIMENTO E INSTALAÇÃO. AF_12/2019</t>
  </si>
  <si>
    <t>PORTA DE ALUMÍNIO DE ABRIR COM LAMBRI, COM GUARNIÇÃO, FIXAÇÃO COM PARAFUSOS - FORNECIMENTO E INSTALAÇÃO. AF_12/2019</t>
  </si>
  <si>
    <t>PORTA DE CORRER DE ALUMÍNIO, COM DUAS FOLHAS PARA VIDRO, INCLUSO VIDRO LISO INCOLOR, FECHADURA E PUXADOR, SEM ALIZAR. AF_12/2019</t>
  </si>
  <si>
    <t>PORTA EM ALUMÍNIO DE ABRIR TIPO VENEZIANA COM GUARNIÇÃO, FIXAÇÃO COM PARAFUSOS - FORNECIMENTO E INSTALAÇÃO. AF_12/2019</t>
  </si>
  <si>
    <t>CARPINTEIRO DE ESQUADRIA COM ENCARGOS COMPLEMENTARES</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</si>
  <si>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</si>
  <si>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</si>
  <si>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</si>
  <si>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</si>
  <si>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PORTA DE CORRER EM MADEIRA, COMPLETA, COM FECHADURA E TRILHO, MEDINDO 80 X 210 CM</t>
  </si>
  <si>
    <t>KIT DE PORTA-PRONTA DE MADEIRA EM ACABAMENTO MELAMÍNICO CINZA CLARO, FOLHA LEVE OU MÉDIA, 60X210CM, EXCLUSIVE FECHADURA, FIXAÇÃO COM PREENCHIMENTO PARCIAL DE ESPUMA EXPANSIVA - FORNECIMENTO E INSTALAÇÃO</t>
  </si>
  <si>
    <t>KIT DE PORTA-PRONTA DE MADEIRA EM ACABAMENTO MELAMÍNICO CINZA CLARO, FOLHA LEVE OU MÉDIA, 70X210CM, EXCLUSIVE FECHADURA, FIXAÇÃO COM PREENCHIMENTO PARCIAL DE ESPUMA EXPANSIVA - FORNECIMENTO E INSTALAÇÃO</t>
  </si>
  <si>
    <t>KIT DE PORTA-PRONTA DE MADEIRA EM ACABAMENTO MELAMÍNICO CINZA CLARO, FOLHA LEVE OU MÉDIA, 80X210CM, EXCLUSIVE FECHADURA, FIXAÇÃO COM PREENCHIMENTO PARCIAL DE ESPUMA EXPANSIVA - FORNECIMENTO E INSTALAÇÃO</t>
  </si>
  <si>
    <t>KIT DE PORTA-PRONTA DE MADEIRA EM ACABAMENTO MELAMÍNICO CINZA CLARO, FOLHA LEVE OU MÉDIA, 90X210CM, EXCLUSIVE FECHADURA, FIXAÇÃO COM PREENCHIMENTO PARCIAL DE ESPUMA EXPANSIVA - FORNECIMENTO E INSTALAÇÃO</t>
  </si>
  <si>
    <t>PORTA TS COM FERRAGENS DE FIXAÇÃO/ACABAMENTO,COM FECHADURA LIVRE-OCUPADO</t>
  </si>
  <si>
    <t>GRADIL EM FERRO FIXADO EM VÃOS DE JANELAS, FORMADO POR BARRAS CHATAS DE 25X4,8 MM. AF_04/2019</t>
  </si>
  <si>
    <t>JANELA DE AÇO DE CORRER COM 4 FOLHAS PARA VIDRO, COM BATENTE, FERRAGENS E PINTURA ANTICORROSIVA. EXCLUSIVE VIDROS, ALIZAR E CONTRAMARCO. FORNECIMENTO E INSTALAÇÃO. AF_12/2019</t>
  </si>
  <si>
    <t>PORTA CORTA-FOGO 90X210X4CM - FORNECIMENTO E INSTALAÇÃO. AF_12/2019</t>
  </si>
  <si>
    <t>PORTA DE FERRO, DE ABRIR, TIPO GRADE COM CHAPA, COM GUARNIÇÕES. AF_12/2019</t>
  </si>
  <si>
    <t>PORTA EM AÇO DE ABRIR TIPO VENEZIANA SEM GUARNIÇÃO, 87X210CM, FIXAÇÃO COM PARAFUSOS - FORNECIMENTO E INSTALAÇÃO. AF_12/2019</t>
  </si>
  <si>
    <t>ESQUADRIA DE VIDRO TEMPERADO DE CORRER (JANELA)</t>
  </si>
  <si>
    <t>INSTALAÇÃO DE VIDRO FANTASIA 4 MM, INCOLOR</t>
  </si>
  <si>
    <t>INSTALAÇÃO DE VIDRO LAMINADO, E = 6 MM (3+3), ENCAIXADO EM PERFIL U</t>
  </si>
  <si>
    <t>INSTALAÇÃO DE VIDRO LAMINADO, E = 8 MM (4+4), ENCAIXADO EM PERFIL U. AF_01/2021_PS</t>
  </si>
  <si>
    <t>INSTALAÇÃO DE VIDRO LISO INCOLOR, E = 4 MM, EM ESQUADRIA DE ALUMÍNIO OU PVC, FIXADO COM BAGUETE. AF_01/2021_PS</t>
  </si>
  <si>
    <t>INSTALAÇÃO DE VIDRO LISO INCOLOR, E = 6 MM, EM ESQUADRIA DE ALUMÍNIO OU PVC, FIXADO COM BAGUETE. AF_01/2021_PS</t>
  </si>
  <si>
    <t>INSTALAÇÃO DE VIDRO TEMPERADO, E = 10 MM, ENCAIXADO EM PERFIL U. AF_01/2021_PS</t>
  </si>
  <si>
    <t>INSTALAÇÃO DE VIDRO TEMPERADO, E = 6 MM, ENCAIXADO EM PERFIL U. AF_01/2021_PS</t>
  </si>
  <si>
    <t>INSTALAÇÃO DE VIDRO TEMPERADO, E = 8 MM, ENCAIXADO EM PERFIL U. AF_01/2021_PS</t>
  </si>
  <si>
    <t>FORNECIMENTO E INSTALAÇÃO DE VIDRO DE SEGURANÇA, VIDRO TEMPERADO ESPESSURA TOTAL DE 12mm (6+6), INCLUSIVE PELÍCULA DE SEGURANÇA ENTRE AS PLACAS DE VIDRO</t>
  </si>
  <si>
    <t>PORTA DE ABRIR COM MOLA HIDRÁULICA, EM VIDRO TEMPERADO, 120X210 CM, ESPESSURA 10 MM, INCLUSIVE ACESSÓRIOS.</t>
  </si>
  <si>
    <t>PORTA DE ABRIR COM MOLA HIDRÁULICA, EM VIDRO TEMPERADO, 2 FOLHAS DE 90X210 CM, ESPESSURA DD 10MM, INCLUSIVE ACESSÓRIOS. AF_01/2021</t>
  </si>
  <si>
    <t>PORTA DE ABRIR COM MOLA HIDRÁULICA, EM VIDRO TEMPERADO, 70X210 CM, ESPESSURA 10 MM, INCLUSIVE ACESSÓRIOS.</t>
  </si>
  <si>
    <t>PORTA DE ABRIR COM MOLA HIDRÁULICA, EM VIDRO TEMPERADO, 90X210 CM, ESPESSURA 10 MM, INCLUSIVE ACESSÓRIOS. AF_01/2021</t>
  </si>
  <si>
    <t>VIDRACEIRO COM ENCARGOS COMPLEMENTARES</t>
  </si>
  <si>
    <t>ARMÁRIO EM CHAPA METÁLICA, COM ACABAMENTO EM PINTURA ELETROSTÁTICA NA COR BRANCA, COM PORTA DE ACESSO E FECHADURA, MEDINDO 10 X 10 X 100 CM À 140 CM</t>
  </si>
  <si>
    <t>ARMÁRIO EM MDF COM ACABAMENTO LAMINADO MELAMINICO NA COR BRANCA, COM PORTA DE ACESSO E CHAVE, MEDINDO 10 X 10 X 100 CM À 140 CM</t>
  </si>
  <si>
    <t>COBRE ROLO EM ESTRUTURA METÁLICA E PLACAS EM MDF BRANCO LEITOSO</t>
  </si>
  <si>
    <t>PILARES E VIGAS METÁLICOS PARA SUPORTE E FIXAÇÃO DE ESTRUTURA SUPERIOR DAS PORTAS DE ENROLAR, COM ACABAMENTO EM PINTURA ESMALTE ACETINADO NA COR AZUL PADRÃO CAIXA</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</si>
  <si>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</si>
  <si>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</si>
  <si>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SUPORTE COMPLEMENTAR PARA FIXAÇÃO DO ROLO DA PORTA DE ENROLAR E COBRE ROLO, COM ACABAMENTO EM PINTURA ESMALTE ACETINADO NA COR AZUL PADRÃO CAIXA</t>
  </si>
  <si>
    <t>BARRA ANTIPANICO SIMPLES, CEGA EM LADO OPOSTO, COR CINZA</t>
  </si>
  <si>
    <t>BARRA ANTIPANICO SIMPLES, COM FECHADURA LADO OPOSTO, COR CINZA</t>
  </si>
  <si>
    <t>DOBRADIÇA EM AÇO/FERRO, 3" X 21/2", E=1,9 A 2MM, SEN ANEL, CROMADO OU ZINCADO, TAMPA BOLA, COM PARAFUSOS. AF_12/2019</t>
  </si>
  <si>
    <t>FECHADURA DE EMBUTIR PARA PORTAS INTERNAS, COMPLETA, ACABAMENTO PADRÃO MÉDIO, COM EXECUÇÃO DE FURO - FORNECIMENTO E INSTALAÇÃO. AF_12/2019</t>
  </si>
  <si>
    <t>FECHADURA TIPO LIVRE-OCUPADO, EM ACABAMENTO CROMADO</t>
  </si>
  <si>
    <t>FECHADURA TIPO PAPAGAIO</t>
  </si>
  <si>
    <t>FECHADURA TIPO TETRA COM MAÇANETA TIPO ALAVANCA, EM ACABAMENTO CROMADO</t>
  </si>
  <si>
    <t>JOGO DE FERRAGENS CROMADAS PARA PORTA DE VIDRO TEMPERADO, UMA FOLHA COMPOSTO DE DOBRADICAS SUPERIOR E INFERIOR, TRINCO, FECHADURA, CONTRA FECHADURA COM CAPUCHINHO SEM MOLA E PUXADOR. AF_01/2021</t>
  </si>
  <si>
    <t>MOLA HIDRAULICA AEREA, PARA PORTAS DE ATE 1.100 MM E PESO DE ATE 85 KG, COM CORPO EM ALUMINIO E BRACO EM ACO, SEM BRACO DE PARADA</t>
  </si>
  <si>
    <t>MOLA HIDRAULICA DE PISO PARA PORTA DE VIDRO TEMPERADO. AF_01/2021</t>
  </si>
  <si>
    <t>PLACA DE PROTEÇÃO OU CHAPA DE IMPACTO PARA PORTA, EM INOX ESCOVADO</t>
  </si>
  <si>
    <t>PUXADOR EM AÇO INOX, DUPLO, TUBULAR, 40CM, TIPO H, ∅25MM, ESPAÇADOR ∅10MM E BASE 3MM, PARA PORTA DE VIDRO TEMPERADO 10MM PADRÃO CAIXA</t>
  </si>
  <si>
    <t>ALÇAPÕES EM FORRO DE GESSO, INCL. ABERTURA DO FORRO</t>
  </si>
  <si>
    <t>FORRO DE SEGURANÇA</t>
  </si>
  <si>
    <t>FORRO EM DRYWALL, PARA AMBIENTES COMERCIAIS, INCLUSIVE ESTRUTURA BIRECIONAL DE FIXAÇÃO. AF_08/2023_PS</t>
  </si>
  <si>
    <t>FORRO REMOVÍVEL ACÚSTICO DE FIBRA MINERAL APOIADOS EM PERFIS METÁLICOS SUSPENSOS, PLACAS DE 1250 X 625 MM</t>
  </si>
  <si>
    <t>FORRO REMOVÍVEL ACÚSTICO DE FIBRA MINERAL APOIADOS EM PERFIS METÁLICOS SUSPENSOS, PLACAS DE 625 X 625 MM</t>
  </si>
  <si>
    <t>FORRO REMOVÍVEL DE GESSO ACARTONADO, ACABAMENTO VINILICO LISO EM UMA DAS FACES, COR BRANCA, APOIADOS EM PERFIS METÁLICOS SUSPENSOS, PLACAS DE 625 X 625 MM</t>
  </si>
  <si>
    <t>GESSEIRO COM ENCARGOS COMPLEMENTARES</t>
  </si>
  <si>
    <t>ISOLAMENTO COM LÃ DE ROCHA, ESPESSURA 25MM</t>
  </si>
  <si>
    <t>RECOMPOSIÇÃO DE FORROS EXISTENTES DE PLACAS MINERAIS</t>
  </si>
  <si>
    <t>FUNDO SELADOR ACRÍLICO, APLICAÇÃO MANUAL EM PAREDE, UMA DEMÃO. AF_04/2023</t>
  </si>
  <si>
    <t>FUNDO SELADOR ACRÍLICO, APLICAÇÃO MANUAL EM TETO, UMA DEMÃO. AF_04/2023</t>
  </si>
  <si>
    <t>EMASSAMENTO COM MASSA LÁTEX, APLICAÇÃO EM PAREDE, DUAS DEMÃOS, LIXAMENTO MANUAL. AF_04/2023</t>
  </si>
  <si>
    <t>EMASSAMENTO COM MASSA LÁTEX, APLICAÇÃO EM TETO, DUAS DEMÃOS, LIXAMENTO MANUAL. AF_04/2023</t>
  </si>
  <si>
    <t>PINTOR COM ENCARGOS COMPLEMENTARES</t>
  </si>
  <si>
    <t>PINTURA LÁTEX ACRÍLICA PREMIUM, APLICAÇÃO MANUAL EM PAREDES, DUAS DEMÃOS. AF_04/2023</t>
  </si>
  <si>
    <t>PINTURA COM TINTA ALQUÍDICA DE ACABAMENTO (ESMALTE SINTÉTICO ACETINADO) APLICADA A ROLO OU PINCEL SOBRE PERFIL METÁLICO EXECUTADO EM FÁBRICA (POR DEMÃO). AF_01/2020</t>
  </si>
  <si>
    <t>PINTURA LÁTEX ACRÍLICA PREMIUM, APLICAÇÃO MANUAL EM TETO, DUAS DEMÃOS. AF_04/2023</t>
  </si>
  <si>
    <t>PINTURA COM TINTA ALQUÍDICA DE ACABAMENTO (ESMALTE SINTÉTICO ACETINADO) APLICADA A ROLO OU PINCEL SOBRE SUPERFÍCIES METÁLICAS (EXCETO PERFIL) EXECUTADO EM OBRA (02 DEMÃOS). AF_01/2020</t>
  </si>
  <si>
    <t>PINTURA COM TINTA ALQUÍDICA DE FUNDO (TIPO ZARCÃO)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</si>
  <si>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</si>
  <si>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EPOXÍDICA DE FUNDO APLICADA A ROLO OU PINCEL SOBRE PERFIL METÁLICO EXECUTADO EM FÁBRICA (POR DEMÃO). AF_01/2020</t>
  </si>
  <si>
    <t>PINTURA DE DEMARCAÇÃO DE VAGA COM TINTA EPÓXI, E = 10 CM, APLICAÇÃO MANUAL. AF_05/2021</t>
  </si>
  <si>
    <t>PINTURA DE PICTOGRAMA DE ESTACIONAMENTO PARA PCD, COM TINTA EPOXI</t>
  </si>
  <si>
    <t>PINTURA DE PISO COM TINTA ACRÍLICA, APLICAÇÃO MANUAL, 2 DEMÃOS, INCLUSO FUNDO PREPARADOR. AF_05/2021</t>
  </si>
  <si>
    <t>PINTURA DE PISO COM TINTA PVA, APLICAÇÃO MANUAL, 2 DEMÃOS</t>
  </si>
  <si>
    <t xml:space="preserve">PINTURA EPÓXI, DUAS DEMÃOS, INCLUSO PREPARAÇÃO DA BASE COM MASSA EPOXI, REF. EPÓXI SUVINIL OU EQUIVALENTE </t>
  </si>
  <si>
    <t>PINTURA HIDROFUGANTE COM SILICONE, APLICAÇÃO MANUAL, 2 DEMÃOS. AF_05/2021</t>
  </si>
  <si>
    <t>PINTURA IMUNIZANTE PARA MADEIRA, 2 DEMÃOS. AF_01/2021</t>
  </si>
  <si>
    <t>PINTURA TINTA DE ACABAMENTO (PIGMENTADA) ESMALTE SINTÉTICO ACETINADO EM MADEIRA, 2 DEMÃOS. AF_01/2021</t>
  </si>
  <si>
    <t>PINTURA VERNIZ (INCOLOR) ALQUÍDICO EM MADEIRA, USO INTERNO E EXTERNO, 2 DEMÃOS. AF_01/2021</t>
  </si>
  <si>
    <t>PINTURA COM VERNIZ ANTIPICHAÇÃO, 2 DEMÃOS</t>
  </si>
  <si>
    <t>ADESIVO VINÍLICO, CORES CONFORME ARTE. REF. ACTOS; NOVVA MÍDIA; SIGN BRASIL OU EQUIVALENTE TÉCNICO QUE ATENDA ÀS ESPECIFICAÇÕES RECOMENDADAS</t>
  </si>
  <si>
    <t>CHAPISCO APLICADO EM ALVENARIA (COM PRESENÇA DE VÃOS) E ESTRUTURAS DE CONCRETO DE FACHADA, COM COLHER DE PEDREIRO.  ARGAMASSA TRAÇO 1:3 COM PREPARO EM BETONEIRA 400L. AF_10/2022</t>
  </si>
  <si>
    <t>CHAPISCO APLICADO EM ALVENARIAS E ESTRUTURAS DE CONCRETO INTERNAS, COM COLHER DE PEDREIRO.  ARGAMASSA TRAÇO 1:3 COM PREPARO EM BETONEIRA 400L. AF_10/2022</t>
  </si>
  <si>
    <t>EMBOÇO, EM ARGAMASSA TRAÇO 1:2:8, PREPARO MANUAL, APLICADO MANUALMENTE EM PAREDES INTERNAS DE AMBIENTES COM ÁREA ENTRE 5M² E 10M², E = 10MM, COM TALISCAS. AF_03/2024</t>
  </si>
  <si>
    <t>ISOLAMENTO ACÚSTICO EM PAREDES E TETOS COM ESPUMA ACÚSTICA, IMCOMBUSTÍVEL, REF. SONEX SKIN OU EQUIVALENTE</t>
  </si>
  <si>
    <t>MASSA ÚNICA, EM ARGAMASSA TRAÇO 1:2:8, PREPARO MECÂNICO, APLICADA MANUALMENTE EM PAREDES INTERNAS DE AMBIENTES COM ÁREA ENTRE 5M² E 10M², E = 17,5MM, COM TALISCAS. AF_03/2024</t>
  </si>
  <si>
    <t>REVESTIMENTO CERÂMICO PARA PAREDES EXTERNAS EM PASTILHAS DE PORCELANA 5 X 5 CM (PLACAS DE 30 X 30 CM), ALINHADAS A PRUMO. AF_02/2023</t>
  </si>
  <si>
    <t>REVESTIMENTO CERÂMICO PARA PAREDES INTERNAS COM PLACAS TIPO ESMALTADA DE DIMENSÕES 33X45 CM APLICADAS NA ALTURA INTEIRA DAS PAREDES. AF_02/2023_PE</t>
  </si>
  <si>
    <t>REVESTIMENTO EM ACM - PAINEL DE ALUMÍNIO COMPOSTO, ESPESSURA NO MÍNIMO 4 MM, ACABAMENTO SUPERFÍCIE EM PINTURA (PVDF). REF. ALUCOMAXX; TERZIAN ACM REVESTIMENTOS; OU EQUIVALENTE</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</si>
  <si>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</si>
  <si>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</si>
  <si>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</si>
  <si>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INSTALAÇÃO DE COBERTURA EM POLICARBONATO COMPACTO 6MM, EXCLUSIVE ESTRUTURA</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</si>
  <si>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</si>
  <si>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</si>
  <si>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</si>
  <si>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</si>
  <si>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</si>
  <si>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</si>
  <si>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MADEIRA NÃO APARELHADA, VÃO DE 12 M, PARA TELHA ONDULADA DE FIBROCIMENTO, METÁLICA, PLÁSTICA OU TERMOACÚSTICA, INCLUSO IÇAMENTO. AF_07/2019</t>
  </si>
  <si>
    <t>RUFO EM CHAPA DE AÇO GALVANIZADO NÚMERO 24, CORTE DE 25 CM, INCLUSO TRANSPORTE VERTICAL. AF_07/2019</t>
  </si>
  <si>
    <t>RUFO EXTERNO/INTERNO EM CHAPA DE AÇO GALVANIZADO NÚMERO 26, CORTE DE 33 CM, INCLUSO IÇAMENTO. AF_07/2019</t>
  </si>
  <si>
    <t>TELHAMENTO COM TELHA DE AÇO/ALUMÍNIO E = 0,5 MM, COM ATÉ 2 ÁGUAS, INCLUSO IÇAMENTO. AF_07/2019</t>
  </si>
  <si>
    <t>TELHAMENTO COM TELHA METÁLICA TERMOACÚSTICA E = 30 MM, COM ATÉ 2 ÁGUAS, INCLUSO IÇAMENTO. AF_07/2019</t>
  </si>
  <si>
    <t>TELHAMENTO COM TELHA METÁLICA TERMOACÚSTICA E = 50 MM, COM ATÉ 2 ÁGUAS, INCLUSO IÇAMENTO</t>
  </si>
  <si>
    <t>TELHAMENTO COM TELHA ONDULADA DE FIBROCIMENTO E = 6 MM, COM RECOBRIMENTO LATERAL DE 1 1/4 DE ONDA PARA TELHADO COM INCLINAÇÃO MÁXIMA DE 10°, COM ATÉ 2 ÁGUAS, INCLUSO IÇAMENTO. AF_07/2019</t>
  </si>
  <si>
    <t>TELHAMENTO COM TELHA ONDULADA DE FIBROCIMENTO E = 8 MM, COM RECOBRIMENTO LATERAL DE 1 1/4 DE ONDA PARA TELHADO COM INCLINAÇÃO MÁXIMA DE 10°, COM ATÉ 2 ÁGUAS, INCLUSO IÇAMENTO</t>
  </si>
  <si>
    <t>TRAMA DE AÇO COMPOSTA POR TERÇAS PARA TELHADOS DE ATÉ 2 ÁGUAS PARA TELHA ONDULADA DE FIBROCIMENTO, METÁLICA, PLÁSTICA OU TERMOACÚSTICA, INCLUSO TRANSPORTE VERTICAL. AF_07/2019</t>
  </si>
  <si>
    <t>TRAMA DE MADEIRA COMPOSTA POR TERÇAS PARA TELHADOS DE ATÉ 2 ÁGUAS PARA TELHA ONDULADA DE FIBROCIMENTO, METÁLICA, PLÁSTICA OU TERMOACÚSTICA, INCLUSO TRANSPORTE VERTICAL. AF_07/2019</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</si>
  <si>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</si>
  <si>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</si>
  <si>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</si>
  <si>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</si>
  <si>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</si>
  <si>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</si>
  <si>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SILICONAMENTO E REGULAGEM DE JANELAS INCLUSIVE PREPARAÇÃO/LAVAGEM</t>
  </si>
  <si>
    <t>TRATAMENTO DE JUNTA DE DILATAÇÃO COM MANTA ASFÁLTICA ADERIDA COM MAÇARICO. AF_09/2023</t>
  </si>
  <si>
    <t>TRATAMENTO DE RALO OU PONTO EMERGENTE COM ARGAMASSA POLIMÉRICA / MEMBRANA ACRÍLICA REFORÇADO COM TELA DE POLIÉSTER (MAV). AF_09/2023</t>
  </si>
  <si>
    <t>ASSENTAMENTO DE GUIA (MEIO-FIO) EM TRECHO RETO, CONFECCIONADA EM CONCRETO PRÉ-FABRICADO, DIMENSÕES 100X15X13X30 CM (COMPRIMENTO X BASE INFERIOR X BASE SUPERIOR X ALTURA). AF_01/2024</t>
  </si>
  <si>
    <t>CONTRAPISO EM ARGAMASSA TRAÇO 1:4 (CIMENTO E AREIA), PREPARO MECÂNICO COM BETONEIRA 400 L, APLICADO EM ÁREAS SECAS SOBRE LAJE, ADERIDO, ACABAMENTO NÃO REFORÇADO, ESPESSURA 3CM. AF_07/2021</t>
  </si>
  <si>
    <t>DEGRAU E ESPELHO PARA ESCADA EM GRANITO CINZA ANDORINHA, ESPESSURA 2CM</t>
  </si>
  <si>
    <t>DEGRAU PARA PISO ELEVADO EM COMPENSADO E LAMINADO MELANIMÍCO</t>
  </si>
  <si>
    <t>EXECUÇÃO DE PAVIMENTO EM PISO INTERTRAVADO, COM BLOCO RETANGULAR COR NATURAL DE 20 X 10 CM, ESPESSURA 6 CM. AF_10/2022</t>
  </si>
  <si>
    <t>EXECUÇÃO DE PAVIMENTO EM PISO INTERTRAVADO, COM BLOCO RETANGULAR COR NATURAL DE 20 X 10 CM, ESPESSURA 8 CM. AF_10/2022</t>
  </si>
  <si>
    <t>FECHAMENTO DE PISO EM CHAPA LAMINADO MELAMÍNICO</t>
  </si>
  <si>
    <t xml:space="preserve">FORNECIMENTO E EXECUÇÃO DE REJUNTE NO PISO, COM MASSA PLÁSTICA NA COR CINZA </t>
  </si>
  <si>
    <t>PAVIMENTAÇÃO EXTERNA EM BASALTO REGULAR SERRADO 40X40CM, ESPESSURA DE 2CM</t>
  </si>
  <si>
    <t>PAVIMENTAÇÃO INTERNA EM BASALTO REGULAR POLIDO 40X40CM, ESPESSURA  2CM</t>
  </si>
  <si>
    <t>PISO CIMENTADO, TRAÇO 1:3 (CIMENTO E AREIA), ACABAMENTO LISO, ESPESSURA 3,0 CM, PREPARO MECÂNICO DA ARGAMASSA. AF_09/2020</t>
  </si>
  <si>
    <t>PISO ELEVADO COM ESTRUTURA EM AÇO, COMPOSTO POR PEDESTAIS E LONGARINAS. AF_09/2020</t>
  </si>
  <si>
    <t>PISO EM CONCRETO 20 MPA PREPARO MECÂNICO, ESPESSURA 7CM. AF_09/2020</t>
  </si>
  <si>
    <t>PISO EM GRANITO APLICADO EM AMBIENTES INTERNOS. AF_09/2020</t>
  </si>
  <si>
    <t>PISO PODOTÁTIL EM CONCRETO, DE ALERTA OU DIRECIONAL, ESP 2,5MM, 40 X 40CM</t>
  </si>
  <si>
    <t>PISO PODOTÁTIL EM POLIESTER, ALERTA OU DIRECIONAL, ESP 5MM, 25 X 25CM</t>
  </si>
  <si>
    <t>PISO TÁTIL DE ALERTA ELEMENTO INOX</t>
  </si>
  <si>
    <t>PISO TÁTIL DIRECIONAL ELEMENTO INOX</t>
  </si>
  <si>
    <t>PISO CARPETE EM MANTA (ROLO) E = 6 A 7 MM</t>
  </si>
  <si>
    <t>PISO CARPETE EM PLACA E = 6,5MM</t>
  </si>
  <si>
    <t>PISO VINÍLICO SEMI-FLEXÍVEL EM PLACAS, PADRÃO LISO, ESPESSURA 3,2 MM, FIXADO COM COLA. AF_09/2020</t>
  </si>
  <si>
    <t>RECOMPOSIÇÃO DE PAVIMENTO EM PISO INTERTRAVADO, COM REAPROVEITAMENTO DOS BLOCOS INTERTRAVADOS, PARA FECHAMENTO DE VALAS - INCLUSO RETIRADA E COLOCAÇÃO DO MATERIAL. AF_12/2020</t>
  </si>
  <si>
    <t>REGULARIZAÇÃO DE PISO COM CIMENTO + COLA PVA</t>
  </si>
  <si>
    <t>REGULARIZAÇÃO DE CONTRAPISO COM ARGAMASSA TRAÇO 1:4 (CIMENTO E AREIA), PREPARO MECÂNICO COM BETONEIRA 400 L, APLICADO EM ÁREAS SECAS SOBRE LAJE, ADERIDO, ACABAMENTO NÃO REFORÇADO, ESPESSURA 2CM</t>
  </si>
  <si>
    <t>REVESTIMENTO CERÂMICO PARA PISO COM PLACAS TIPO ESMALTADA DE DIMENSÕES 45X45 CM APLICADA EM AMBIENTES DE ÁREA MENOR QUE 5 M2. AF_02/2023_PE</t>
  </si>
  <si>
    <t>REVESTIMENTO CERÂMICO PARA PISO COM PLACAS TIPO PORCELANATO DE DIMENSÕES 45X45 CM APLICADA EM AMBIENTES DE ÁREA MAIOR QUE 10 M². AF_02/2023_PE</t>
  </si>
  <si>
    <t xml:space="preserve">REVESTIMENTO CERÂMICO PARA PISO COM PLACAS TIPO PORCELANATO DE DIMENSÕES 60X60 CM </t>
  </si>
  <si>
    <t xml:space="preserve">REVESTIMENTO EM LAMINADO MELAMINICO TEXTURIZADO, ESP 0,8MM FIXADO COM COLA </t>
  </si>
  <si>
    <t>TRATAMENTO QUÍMICO COM PINTURA ANTIDERRAPANTE PARA PISOS</t>
  </si>
  <si>
    <t>RODAPÉ CERÂMICO DE 7CM DE ALTURA COM PLACAS TIPO ESMALTADA DE DIMENSÕES 45X45CM. AF_02/2023</t>
  </si>
  <si>
    <t>RODAPÉ CERÂMICO DE 7CM DE ALTURA COM PLACAS TIPO ESMALTADA DE DIMENSÕES 60X60CM. AF_02/2023</t>
  </si>
  <si>
    <t>RODAPÉ EM GRANITO, ALTURA 10 CM. AF_09/2020</t>
  </si>
  <si>
    <t>RODAPÉ EM MADEIRA, ALTURA 7CM, FIXADO COM COLA E PARAFUSOS. AF_09/2020</t>
  </si>
  <si>
    <t>RODAPÉ PORCELANATO 10 X 60 CM REF. ELIANE, MATÉRIA TITÂNIO NA OU EQUIVALENTE</t>
  </si>
  <si>
    <t>FAIXA ANTIDERRAPANTE PARA DEGRAU EM GRANITO - FAIXA APICOADA</t>
  </si>
  <si>
    <t>PEITORIL LINEAR EM GRANITO OU MÁRMORE, L = 15CM, COMPRIMENTO DE ATÉ 2M, ASSENTADO COM ARGAMASSA 1:6 COM ADITIVO. AF_11/2020</t>
  </si>
  <si>
    <t>SOLEIRA EM GRANITO, LARGURA 15 CM, ESPESSURA 2,0 CM. AF_09/2020</t>
  </si>
  <si>
    <t>SOLEIRA EM GRANITO, LARGURA 20CM, ESPESSURA 2,0 CM.</t>
  </si>
  <si>
    <t>BICICLETÁRIO COM ACABAMENTO EM PINTURA EPÓX</t>
  </si>
  <si>
    <t>CANTONEIRA DE ALUMÍNIO PARA CANTOS VIVOS DAS PAREDES E PILARES E ENTRE FORRO E PAREDES</t>
  </si>
  <si>
    <t>CORRIMÃO DUPLO EM AÇO INOX, COM DIÂMETRO EXTERNO DE 38MM, COM PEDESTAL</t>
  </si>
  <si>
    <t>CORRIMÃO DUPLO EM AÇO INOX, COM DIÂMETRO EXTERNO DE 38MM, FIXO EM PAREDE OU GUARDA-CORPO</t>
  </si>
  <si>
    <t>CORRIMÃO SIMPLES, DIÂMETRO EXTERNO = 1 1/2", EM AÇO GALVANIZADO. AF_04/2019_PS</t>
  </si>
  <si>
    <t>ESCADA METÁLICA TIPO MARINHEIRO COM ACABAMENTO EM  PINTURA ESMALTE</t>
  </si>
  <si>
    <t>FECHAMENTO COM TELA OTIS TIPO FIXA, ABRIR  OU CORRER</t>
  </si>
  <si>
    <t>GUARDA-CORPO DE AÇO GALVANIZADO DE 1,10M, MONTANTES TUBULARES DE 1.1/4" ESPAÇADOS DE 1,20M, TRAVESSA SUPERIOR DE 1.1/2", GRADIL FORMADO POR TUBOS HORIZONTAIS DE 1" E VERTICAIS DE 3/4", FIXADO COM CHUMBADOR MECÂNICO. AF_04/2019_PS</t>
  </si>
  <si>
    <t>GUARDA-CORPO EM AÇO GALVANIZADO PARA ESCADA MARINHEIRO, COM FECHAMENTO INFERIOR E CADEADO, COM ACABAMENTO EM  PINTURA ESMALTE</t>
  </si>
  <si>
    <t>GUARDA-CORPO EM AÇO INOX COM VIDRO LAMINADO 8MM (4+4)</t>
  </si>
  <si>
    <t>PÁRA-RODAS EM TUBO METÁLICO 2" COM PINTURA EM EPÓX</t>
  </si>
  <si>
    <t>SERRALHEIRO COM ENCARGOS COMPLEMENTARES</t>
  </si>
  <si>
    <t>ARMÁRIOS AÉREO DE COPA EM MADEIRA MDF REFORÇADA E REVEST. LAMINADO MELAMÍNICO, PORTAS DE ABRIR</t>
  </si>
  <si>
    <t>ARMÁRIOS BAIXO DE COPA EM MADEIRA MDF REFORÇADA E REVEST. LAMINADO MELAMÍNICO, PORTAS DE ABRIR, FECHADURAS E CHAVES EM TODAS AS PORTAS</t>
  </si>
  <si>
    <t>MARCENEIRO COM ENCARGOS COMPLEMENTARES</t>
  </si>
  <si>
    <t>CARENAGEM COMPLETA - MCAR - MÓDULO DE CARENAGEM PARA ATM COMPOSTO POR: MDCAR, TSCAR, PFCAR, LXRA,FUNIL - FORNECIMENTO E INSTALAÇÃO</t>
  </si>
  <si>
    <t>FUNIL DA CARENAGEM PARA ATM - FORNECIMENTO E INSTALAÇÃO</t>
  </si>
  <si>
    <t>MPOR - MÓDULO PORTA - FÓRNECIMENTO E INSTALAÇÃO</t>
  </si>
  <si>
    <t xml:space="preserve">UN    </t>
  </si>
  <si>
    <t>PTEC - PAREDE TÉCNICA - MDP - FORNECIMENTO E INSTALAÇÃO</t>
  </si>
  <si>
    <t xml:space="preserve">ARGILA EXPANDIDA, GRANULOMETRIA 2215                                                                                                                                                                                                                                                                                                                                                                                                                                                                      </t>
  </si>
  <si>
    <t>JARDINEIRO COM ENCARGOS COMPLEMENTARES</t>
  </si>
  <si>
    <t>PLANTIO DE ARBUSTO OU  CERCA VIVA. AF_07/2024</t>
  </si>
  <si>
    <t>PLANTIO DE ÁRVORE ORNAMENTAL COM ALTURA DE MUDA MENOR OU IGUAL A 2,00 M . AF_07/2024</t>
  </si>
  <si>
    <t>PLANTIO DE GRAMA BATATAIS EM PLACAS. AF_07/2024</t>
  </si>
  <si>
    <t>PLANTIO DE GRAMA ESMERALDA OU SÃO CARLOS OU CURITIBANA, EM PLACAS. AF_07/2024</t>
  </si>
  <si>
    <t>TERRA VEGETAL FORNECIMENTO E INSTALAÇÃO</t>
  </si>
  <si>
    <t xml:space="preserve">VASO DE PLANTA ARTIFICIAL OU LIOFILIZADA </t>
  </si>
  <si>
    <t>ACOMPANHAMENTO/ARREMATES DAS INSTALAÇÕES DE NOVAS PORTAS GIRATÓRIA / ECLUSAS (PSDM/ECLUSA - FORN.PELA CAIXA)</t>
  </si>
  <si>
    <t>APLICAÇÃO DE POLÍMERO EMBORRACHADO EM PASSA OBJETOS</t>
  </si>
  <si>
    <t>TAPETE ARTICULADO ANTIDERRAPANTE ESPESSURA DE 18MM, EM ESTRUTURA DE PERFIS DE ALUMÍNIO DE GRANDE DUREZA COM ACABAMENTO NATURAL INTERTACALADOS COM TIRAS DE BORRACHA NA PARTE INFERIOR E ACABAMENTO EM CARPETE COR CINZA MÉDIO ESPESSURA DE 6MM</t>
  </si>
  <si>
    <t>CONCERTINA CLIPADA (DUPLA) EM ACO GALVANIZADO DE ALTA RESISTENCIA, COM ESPIRAL DE 300 MM, D = 2,76 MM</t>
  </si>
  <si>
    <t xml:space="preserve">M     </t>
  </si>
  <si>
    <t>CADEADO</t>
  </si>
  <si>
    <t>CHUMBAMENTO DE EQUIPAMENTOS TIPO CASH DO AUTOATENDIMENTO</t>
  </si>
  <si>
    <t>FIXAÇÃO DOS BALCÕES, PLANO TÁTIL, CONSOLES E PASSA OBJETOS DO AUTOATENDIMENTO</t>
  </si>
  <si>
    <t xml:space="preserve">FIXADOR DE PORTA </t>
  </si>
  <si>
    <t>INSTALAÇÃO DE BEBEDOURO - FORNECIDO PELA CAIXA</t>
  </si>
  <si>
    <t>INSTALAÇÃO DE BEBEDOURO ACESSÍVEL</t>
  </si>
  <si>
    <t>INSTALAÇÃO DE PURIFICADOR DE ÁGUA - FORNECIDO PELA CAIXA</t>
  </si>
  <si>
    <t>LIMPEZA DE PISO CERÂMICO OU PORCELANATO UTILIZANDO DETERGENTE NEUTRO E ESCOVAÇÃO MANUAL. AF_04/2019</t>
  </si>
  <si>
    <t>LONA EXTERNA COM ESTRUTURA EM METALON</t>
  </si>
  <si>
    <t>LOUSA DE VIDRO PADRÃO VICAT DA CAIXA</t>
  </si>
  <si>
    <t>OLHO MÁGICO PARA A PORTA</t>
  </si>
  <si>
    <t>PELÍCULA DE CONTROLE SOLAR</t>
  </si>
  <si>
    <t>PELÍCULA DE PROTEÇÃO ANTIQUEBRA</t>
  </si>
  <si>
    <t>PELíCULA VINÍLICA MICRO PERFURADA</t>
  </si>
  <si>
    <t>PERSIANA EM ROLÔ EM TECIDO POLIESTER, BRANCA</t>
  </si>
  <si>
    <t>PERSIANA HORIZONTAL DE ALUMÍNIO, 50MM, COR PRATA</t>
  </si>
  <si>
    <t>PLATAFORMA ELEVATÓRIA COM PERCURSO ATÉ 2M, ESTRUTURA METÁLICA PANORÂMICA, COM CAPACIDADE DE 275KG - FORNECIMENTO E INSTALAÇÃO</t>
  </si>
  <si>
    <t>PLATAFORMA ELEVATÓRIA COM PERCURSO ATÉ 4M, ESTRUTURA METÁLICA PANORÂMICA, COM CAPACIDADE DE 275KG - FORNECIMENTO E INSTALAÇÃO</t>
  </si>
  <si>
    <t>SUBPÓRTICO PADRÃO CAIXA, ALTURA 2,50m, INCLUSIVE PINTURA AUTOMOTIVA AZUL E BOTOEIRA</t>
  </si>
  <si>
    <t>PÓRTICO PADRÃO CAIXA, EM CHAPA DE ACM ACABAMENTO PINTURA AUTOMOTIVA AZUL, EXCLUSIVE LETREIRO LUMINOSO FX70</t>
  </si>
  <si>
    <t>SUPORTE PARA TV DE LED 32" PAREDE/TETO</t>
  </si>
  <si>
    <t>(COMPOSIÇÃO REPRESENTATIVA) DO SERVIÇO DE INSTALAÇÃO DE TUBOS DE PVC, SOLDÁVEL, ÁGUA FRIA, DN 20 MM (INSTALADO EM RAMAL, SUB-RAMAL OU RAMAL DE DISTRIBUIÇÃO), INCLUSIVE CONEXÕES, CORTES E FIXAÇÕES, PARA PRÉDIOS</t>
  </si>
  <si>
    <t>(COMPOSIÇÃO REPRESENTATIVA) DO SERVIÇO DE INSTALAÇÃO DE TUBOS DE PVC, SOLDÁVEL, ÁGUA FRIA, DN 25 MM (INSTALADO EM RAMAL, SUB-RAMAL OU RAMAL DE DISTRIBUIÇÃO), INCLUSIVE CONEXÕES, CORTES E FIXAÇÕES, PARA PRÉDIOS</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</si>
  <si>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</si>
  <si>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</si>
  <si>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</si>
  <si>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</si>
  <si>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</si>
  <si>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</si>
  <si>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ENCANADOR OU BOMBEIRO HIDRÁULICO COM ENCARGOS COMPLEMENTARES</t>
  </si>
  <si>
    <t>CAIXA D´ÁGUA EM POLIÉSTER REFORÇADO COM FIBRA DE VIDRO, 5000 LITROS - FORNECIMENTO E INSTALAÇÃO. AF_06/2021</t>
  </si>
  <si>
    <t>CAIXA D´ÁGUA EM POLIETILENO, 1000 LITROS, COM TAMPA - FORNECIMENTO E INSTALAÇÃO</t>
  </si>
  <si>
    <t>CAIXA D´ÁGUA EM POLIETILENO, 2000 LITROS, COM TAMPA - FORNECIMENTO E INSTALAÇÃO</t>
  </si>
  <si>
    <t>CHAVE DE BOIA AUTOMÁTICA SUPERIOR 10A/250V - FORNECIMENTO E INSTALAÇÃO</t>
  </si>
  <si>
    <t>CONJUNTO MOTOBOMBA INCÊNDIO OU ÁGUA POTÁVEL TRIFASICA 1,0CV</t>
  </si>
  <si>
    <t>CONJUNTO MOTOBOMBA INCÊNDIO OU ÁGUA POTÁVEL TRIFASICA 10,0CV</t>
  </si>
  <si>
    <t>CONJUNTO MOTOBOMBA INCÊNDIO OU ÁGUA POTÁVEL TRIFASICA 2,0CV</t>
  </si>
  <si>
    <t>CONJUNTO MOTOBOMBA INCÊNDIO OU ÁGUA POTÁVEL TRIFASICA 3,0CV</t>
  </si>
  <si>
    <t>HIDRÔMETRO DN 1/2", 1,5 M3/H - FORNECIMENTO E INSTALAÇÃO. AF_03/2024</t>
  </si>
  <si>
    <t>HIDRÔMETRO DN 1/2", 3,0 M3/H - FORNECIMENTO E INSTALAÇÃO. AF_03/2024</t>
  </si>
  <si>
    <t>HIDRÔMETRO DN 3/4", 5,0 M3/H - FORNECIMENTO E INSTALAÇÃO. AF_03/2024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</si>
  <si>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</si>
  <si>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</si>
  <si>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</si>
  <si>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GAVETA BRUTO, LATÃO, ROSCÁVEL, 1 1/2" - FORNECIMENTO E INSTALAÇÃO. AF_08/2021</t>
  </si>
  <si>
    <t>REGISTRO DE GAVETA BRUTO, LATÃO, ROSCÁVEL, 1", COM ACABAMENTO E CANOPLA CROMADOS - FORNECIMENTO E INSTALAÇÃO. AF_08/2021</t>
  </si>
  <si>
    <t>REGISTRO DE GAVETA BRUTO, LATÃO, ROSCÁVEL, 3/4" - FORNECIMENTO E INSTALAÇÃO. AF_08/2021</t>
  </si>
  <si>
    <t>REGISTRO DE GAVETA BRUTO, LATÃO, ROSCÁVEL, 3/4", COM ACABAMENTO E CANOPLA CROMADOS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</si>
  <si>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</si>
  <si>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</si>
  <si>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</si>
  <si>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</si>
  <si>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</si>
  <si>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3/4" - FORNECIMENTO E INSTALAÇÃO. AF_08/2021</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</si>
  <si>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</si>
  <si>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</si>
  <si>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</si>
  <si>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</si>
  <si>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</si>
  <si>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BOMBA SUBMERSIVEL, ELETRICA, TRIFASICA, POTENCIA 3,75 HP, DIAMETRO DO ROTOR 90 MM SEMIABERTO, BOCAL DE SAIDA DIAMETRO DE 2 POLEGADAS, HM/Q = 5 M / 61,2 M3/H A 25,5 M / 3,6 M3/H</t>
  </si>
  <si>
    <t>CAIXA DE GORDURA SIMPLES (CAPACIDADE: 36L), RETANGULAR, EM ALVENARIA COM TIJOLOS CERÂMICOS MACIÇOS, DIMENSÕES INTERNAS = 0,2X0,4 M, ALTURA INTERNA = 0,8 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</si>
  <si>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</si>
  <si>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</si>
  <si>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</si>
  <si>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</si>
  <si>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</si>
  <si>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</si>
  <si>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</si>
  <si>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</si>
  <si>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</si>
  <si>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SIFONADA, PVC, DN 100 X 100 X 50 MM, FORNECIDA E INSTALADA EM RAMAIS DE ENCAMINHAMENTO DE ÁGUA PLUVIAL. AF_06/2022</t>
  </si>
  <si>
    <t>CAIXA SIFONADA, PVC, DN 100 X 100 X 50 MM, JUNTA ELÁSTICA, FORNECIDA E INSTALADA EM RAMAL DE DESCARGA OU EM RAMAL DE ESGOTO SANITÁRIO. AF_08/2022</t>
  </si>
  <si>
    <t>CAIXA SIFONADA, PVC, DN 150 X 185 X 75 MM, FORNECIDA E INSTALADA EM RAMAIS DE ENCAMINHAMENTO DE ÁGUA PLUVIAL. AF_06/2022</t>
  </si>
  <si>
    <t>CAIXA SIFONADA, PVC, DN 150 X 185 X 75 MM, JUNTA ELÁSTICA, FORNECIDA E INSTALADA EM RAMAL DE DESCARGA OU EM RAMAL DE ESGOTO SANITÁRIO. AF_08/2022</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</si>
  <si>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</si>
  <si>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</si>
  <si>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</si>
  <si>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FOSSA SÉPTICA PRÉ-MOLDADA Ø 1,50 M, ALTURA 2,5 M PARA 10 CONTRIBUINTES</t>
  </si>
  <si>
    <t>RALO HEMISFERICO 100mm PVC (RALO ABACAXI)</t>
  </si>
  <si>
    <t>RALO SIFONADO, PVC, DN 100 X 40 MM, JUNTA SOLDÁVEL, FORNECIDO E INSTALADO EM RAMAIS DE ENCAMINHAMENTO DE ÁGUA PLUVIAL. AF_06/2022</t>
  </si>
  <si>
    <t>SUMIDOURO CIRCULAR, EM CONCRETO PRÉ-MOLDADO, DIÂMETRO INTERNO = 1,88 M, ALTURA INTERNA = 2,00 M, ÁREA DE INFILTRAÇÃO: 13,1 M² (PARA 5 CONTRIBUINTES). AF_12/2020_PA</t>
  </si>
  <si>
    <t>SUMIDOURO CIRCULAR, EM CONCRETO PRÉ-MOLDADO, DIÂMETRO INTERNO = 2,38 M, ALTURA INTERNA = 3,0 M, ÁREA DE INFILTRAÇÃO: 25 M² (PARA 10 CONTRIBUINTES). AF_12/2020_PA</t>
  </si>
  <si>
    <t>SUMIDOURO RETANGULAR, EM ALVENARIA COM BLOCOS DE CONCRETO, DIMENSÕES INTERNAS: 1,6 X 5,8 X H=3,0 M, ÁREA DE INFILTRAÇÃO: 50 M² (PARA 20 CONTRIBUINTES). . AF_12/2020</t>
  </si>
  <si>
    <t>TÊ DE INSPEÇÃO, PVC, SERIE R, ÁGUA PLUVIAL, DN 100 MM, JUNTA ELÁSTICA, FORNECIDO E INSTALADO EM CONDUTORES VERTICAIS DE ÁGUAS PLUVIAIS.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</si>
  <si>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</si>
  <si>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</si>
  <si>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TERMINAL DE VENTILACAO, 100 MM, SERIE NORMAL, ESGOTO PREDIAL</t>
  </si>
  <si>
    <t>TERMINAL DE VENTILACAO, 50 MM, SERIE NORMAL, ESGOTO PREDIAL</t>
  </si>
  <si>
    <t>TERMINAL DE VENTILACAO, 75 MM, SERIE NORMAL, ESGOTO PREDIAL</t>
  </si>
  <si>
    <t>FILTRO VF1 PARA CAPTAR ÁGUA DA CHUVA, 3P, PARA ATÉ 200M2 DE TELHADO, TECHNIK OU EQUIVALENTE</t>
  </si>
  <si>
    <t>FREIO DÁGUA DE 100MM, TECHNIK OU EQUIVALENTE</t>
  </si>
  <si>
    <t>CONJUNTO FLUTUANTE DE SUCÇÃO DE 1", TECHNIK OU EQUIVALENTE</t>
  </si>
  <si>
    <t>SIFÃO LADRÃO DE 100MM, TECHNIK OU EQUIVALENTE</t>
  </si>
  <si>
    <t>ASSENTO SANITÁRIO CONVENCIONAL - FORNECIMENTO E INSTALACAO. AF_01/2020</t>
  </si>
  <si>
    <t>BANCADA DE GRANITO CINZA POLIDO, PARA LAVATÓRIO - FORNECIMENTO E INSTALAÇÃO.</t>
  </si>
  <si>
    <t>BANCADA DE GRANITO CINZA POLIDO, PARA PIA DE COZINHA - FORNECIMENTO E INSTALAÇÃO.</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</si>
  <si>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</si>
  <si>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</si>
  <si>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</si>
  <si>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</si>
  <si>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CABIDE METÁLICO TIPO GANCHO ACABAMENTO CROMADO REF. DECA - LINHA IZY 2060C37 OU EQUIVALENTE</t>
  </si>
  <si>
    <t>CUBA DE EMBUTIR OVAL EM LOUÇA BRANCA, 35 X 50CM OU EQUIVALENTE - FORNECIMENTO E INSTALAÇÃO. AF_01/2020</t>
  </si>
  <si>
    <t>CUBA DE EMBUTIR RETANGULAR DE AÇO INOXIDÁVEL, 46 X 30 X 12 CM - FORNECIMENTO E INSTALAÇÃO. AF_01/2020</t>
  </si>
  <si>
    <t>DISPENSADOR DE SABÃO LÍQUIDO REF. DECA DECAMATIC 2015C OU EQUIVALENTE</t>
  </si>
  <si>
    <t>DISPENSER DE PLÁSTICO ABS NA COR BRANCA PARA TOALHA DE PAPEL INTERFOLHADA (LARG. 25 CM/PROF. 8,50CM/ALT. 35CM) REF. KIMBERLEY-CLARK - LINHA LALEKLA REF. 30180225, REF. COLUMBUS PT- 1000 OU EQUIVALENTE.</t>
  </si>
  <si>
    <t>DISPENSER PARA PAPEL HIGIÊNICO EM PLÁSTICO ABS NA COR BRANCA COM VISOR DE NÍVEL DE REABASTECIMENTO, REF. KIMBERLEY-CLARK - LINHA LALEKLA 30175768, REF. COLUMBUS PH-3000 OU EQUIVALENTE</t>
  </si>
  <si>
    <t>DUCHA HIGIÊNICA ACABAMENTO CROMADO, COM GATILHO E REGISTRO, REF.  DOCOL  LINHA LOGGICA , COD00525306 OU EQUIVALENTE</t>
  </si>
  <si>
    <t>ENGATE FLEXÍVEL EM INOX, 1/2  X 40CM - FORNECIMENTO E INSTALAÇÃO. AF_01/2020</t>
  </si>
  <si>
    <t>ESPELHO CRISTAL, ESPESSURA 4MM</t>
  </si>
  <si>
    <t>LAVATÓRIO DE CUBA SUSPENSA</t>
  </si>
  <si>
    <t>LAVATÓRIO LOUÇA BRANCA COM COLUNA, 45 X 55CM OU EQUIVALENTE, PADRÃO MÉDIO - FORNECIMENTO E INSTALAÇÃO. AF_01/2020</t>
  </si>
  <si>
    <t>MICTÓRIO SIFONADO LOUÇA BRANCA PARA ENTRADA DE ÁGUA EMBUTIDA - PADRÃO ALTO - FORNECIMENTO E INSTALAÇÃO. AF_01/2020</t>
  </si>
  <si>
    <t>PORTA-OBJETOS COM PRATELEIRA EM VIDRO COMUM 10MM (9,5CMX50CM) E APOIO METÁLICO CROMADO REF. DECA - LINHA IZY 2030C37 OU EQUIVALENTE</t>
  </si>
  <si>
    <t>PUXADOR PARA PCD, FIXADO NA PORTA - FORNECIMENTO E INSTALAÇÃO. AF_01/2020</t>
  </si>
  <si>
    <t>SABONETEIRA PLASTICA TIPO DISPENSER PARA SABONETE LIQUIDO COM RESERVATORIO 800 A 1500 ML, INCLUSO FIXAÇÃO. AF_01/2020</t>
  </si>
  <si>
    <t>SIFÃO DO TIPO GARRAFA EM METAL CROMADO 1 X 1.1/2" - FORNECIMENTO E INSTALAÇÃO. AF_01/2020</t>
  </si>
  <si>
    <t>TANQUE DE LOUÇA BRANCA COM COLUNA, 30L OU EQUIVALENTE, INCLUSO SIFÃO FLEXÍVEL EM PVC, VÁLVULA METÁLICA E TORNEIRA DE METAL CROMADO PADRÃO MÉDIO - FORNECIMENTO E INSTALAÇÃO. AF_01/2020</t>
  </si>
  <si>
    <t>TORNEIRA CROMADA 1/2" OU 3/4" PARA TANQUE, PADRÃO MÉDIO - FORNECIMENTO E INSTALAÇÃO. AF_01/2020</t>
  </si>
  <si>
    <t>TORNEIRA CROMADA DE MESA COM ALAVANCA PARA SANITÁRIO PCD</t>
  </si>
  <si>
    <t>TORNEIRA CROMADA DE MESA PARA LAVATÓRIO COM SENSOR DE PRESENCA. AF_01/2020</t>
  </si>
  <si>
    <t>TORNEIRA CROMADA DE MESA, 1/2" OU 3/4", PARA LAVATÓRIO, PADRÃO MÉDIO - FORNECIMENTO E INSTALAÇÃO. AF_01/2020</t>
  </si>
  <si>
    <t>TORNEIRA CROMADA DE MESA, PARA LAVATORIO, TEMPORIZADA PRESSAO FECHAMENTO AUTOMATICO, BICA BAIXA</t>
  </si>
  <si>
    <t>TORNEIRA CROMADA TUBO MÓVEL, DE PAREDE, 1/2" OU 3/4", PARA PIA DE COZINHA, PADRÃO MÉDIO - FORNECIMENTO E INSTALAÇÃO. AF_01/2020</t>
  </si>
  <si>
    <t>VÁLVULA DE DESCARGA METÁLICA, BASE 1 1/2", ACABAMENTO METALICO CROMADO - FORNECIMENTO E INSTALAÇÃO. AF_08/2021</t>
  </si>
  <si>
    <t>VÁLVULA DE DESCARGA METÁLICA, BASE 1 1/2", ACABAMENTO METALICO CROMADO COM ALAVANÇA PARA SANITÁRIO PCD - FORNECIMENTO E INSTALAÇÃO.</t>
  </si>
  <si>
    <t>VASO SANITÁRIO SIFONADO COM CAIXA ACOPLADA LOUÇA BRANCA - PADRÃO MÉDIO, INCLUSO ENGATE FLEXÍVEL EM METAL CROMADO, 1/2  X 40CM - FORNECIMENTO E INSTALAÇÃO. AF_01/2020</t>
  </si>
  <si>
    <t>VASO SANITARIO SIFONADO CONVENCIONAL COM  LOUÇA BRANCA - FORNECIMENTO E INSTALAÇÃO. AF_01/2020</t>
  </si>
  <si>
    <t>VASO SANITARIO SIFONADO COM CAIXA ACOPLADA, LOUÇA BRANCA, INCLUSO ENGATE FLEXÍVEL EM METAL CROMADO, 1/2 X 40CM - FORNECIMENTO E INSTALAÇÃO.</t>
  </si>
  <si>
    <t>VASO SANITARIO SIFONADO PCD COM CAIXA ACOPLADA, LOUÇA BRANCA, INCLUSO ENGATE FLEXÍVEL EM METAL CROMADO, 1/2 X 40CM - FORNECIMENTO E INSTALAÇÃO.</t>
  </si>
  <si>
    <t>EXTINTOR DE INCÊNDIO PORTÁTIL ABC DE 4 KG - FORNECIMENTO E INSTALAÇÃO</t>
  </si>
  <si>
    <t>EXTINTOR DE INCÊNDIO PORTÁTIL ABC DE 6 KG - FORNECIMENTO E INSTALAÇÃO</t>
  </si>
  <si>
    <t>EXTINTOR DE INCÊNDIO PORTÁTIL ABC DE 8 KG - FORNECIMENTO E INSTALAÇÃO</t>
  </si>
  <si>
    <t>EXTINTOR DE INCÊNDIO PORTÁTIL COM CARGA DE ÁGUA PRESSURIZADA DE 10 L, CLASSE A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</si>
  <si>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</si>
  <si>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</si>
  <si>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</si>
  <si>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CARRETA PO QUIMICO SECO 50 KG BC</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</si>
  <si>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</si>
  <si>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</si>
  <si>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</si>
  <si>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</si>
  <si>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</si>
  <si>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</si>
  <si>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ACIONADOR MANUAL DE ALARME DE INCÊNDIO</t>
  </si>
  <si>
    <t>ACIONADOR MANUAL DE ALARME DE INCÊNDIO ENDEREÇÁVEL REF. AME 520 INTELBRAS OU EQUIVALENTE</t>
  </si>
  <si>
    <t>ACIONADOR MANUAL PARA BOMBA DE INCÊNDIO DE SOBREPOR E MARTELINHO PARA QUEBRA DO VIDRO REF. ABAC-A 0071 ASCAEL OU EQUIVALENTE</t>
  </si>
  <si>
    <t>CENTRAL DE ALARME DE INCÊNDIO PARA 24 PONTOS</t>
  </si>
  <si>
    <t xml:space="preserve">CENTRAL DE ALARME DE INCENDIO INTELBRAS CIE 1125C </t>
  </si>
  <si>
    <t>DETECTOR DE CALOR TERMOVELOCIMÉTRICO</t>
  </si>
  <si>
    <t xml:space="preserve">DETECTOR DE TERMOVELOCIMÉTRICO ENDEREÇÁVEL DTE 520 </t>
  </si>
  <si>
    <t>DETECTOR DE FUMAÇA ÓPTICO ENDEREÇAVEL</t>
  </si>
  <si>
    <t>MÓDULO ISOLADOR REF: IDL 520 INTELBRAS OU EQUIVALENTE</t>
  </si>
  <si>
    <t>SIRENE SONORA CONVENCIONAL CORNETA AUDIOVISUAL 24V</t>
  </si>
  <si>
    <t xml:space="preserve">TESTE EM DETECTOR DE FUMAÇA COM GÁS AEROSSOL </t>
  </si>
  <si>
    <t>CAIXA DE INCÊNDIO 45X75X17CM - FORNECIMENTO E INSTALAÇÃO. AF_10/2020</t>
  </si>
  <si>
    <t>CANOPLA ACABAMENTO CROMADO PARA INSTALAÇÃO DE SPRINKLER, SOB FORRO</t>
  </si>
  <si>
    <t>CONJUNTO DE MANGUEIRA PARA COMBATE A INCÊNDIO EM FIBRA DE POLIESTER PURA, COM 1.1/2", REVESTIDA INTERNAMENTE, COMPRIMENTO DE 15M - FORNECIMENTO E INSTALAÇÃO. AF_10/2020</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</si>
  <si>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</si>
  <si>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</si>
  <si>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</si>
  <si>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HIDRANTE SUBTERRÂNEO PREDIAL (COM CURVA LONGA E CAIXA), DN 75 MM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</si>
  <si>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</si>
  <si>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</si>
  <si>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</si>
  <si>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</si>
  <si>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</si>
  <si>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</si>
  <si>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</si>
  <si>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</si>
  <si>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</si>
  <si>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</si>
  <si>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</si>
  <si>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</si>
  <si>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</si>
  <si>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</si>
  <si>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SPRINKLER TIPO PENDENTE, 68 °C, UNIÃO POR ROSCA DN 15 (1/2")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</si>
  <si>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</si>
  <si>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</si>
  <si>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</si>
  <si>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</si>
  <si>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</si>
  <si>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</si>
  <si>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</si>
  <si>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</si>
  <si>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</si>
  <si>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</si>
  <si>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</si>
  <si>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</si>
  <si>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</si>
  <si>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</si>
  <si>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</si>
  <si>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</si>
  <si>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</si>
  <si>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</si>
  <si>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VÁLVULA DE RETENÇÃO HORIZONTAL, DE BRONZE, ROSCÁVEL, 1 1/4"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</si>
  <si>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</si>
  <si>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</si>
  <si>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</si>
  <si>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</si>
  <si>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</si>
  <si>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</si>
  <si>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CAIXA DE VENTILAÇÃO ESTANQUE VAZÃO 1.080 M³/H - REF.: SOLER E PALAU CAB250N + ACOPEL F400 + MFLG4 + APC + KSE-45 OU EQUIVALENTE.</t>
  </si>
  <si>
    <t>CAIXA DE VENTILAÇÃO ESTANQUE VAZÃO 1.780 M³/H - REF.: SOLER E PALAU CAB250N + ACOPEL F400 + MFLG4 + APC + KSE-45 OU EQUIVALENTE.</t>
  </si>
  <si>
    <t>CAIXA DE VENTILAÇÃO ESTANQUE VAZÃO 2.480 M³/H - REF.: SOLER E PALAU CAB250N + ACOPEL F400 + MFLG4 + APC + KSE-45 OU EQUIVALENTE.</t>
  </si>
  <si>
    <t>CAIXA DE VENTILAÇÃO ESTANQUE VAZÃO 4.330 M³/H - REF.: SOLER E PALAU CAB250N + ACOPEL F400 + MFLG4 + APC + KSE-45 OU EQUIVALENTE.</t>
  </si>
  <si>
    <t>CAIXA DE VENTILAÇÃO ESTANQUE VAZÃO 5.440 M³/H - REF.: SOLER E PALAU CAB250N + ACOPEL F400 + MFLG4 + APC + KSE-45 OU EQUIVALENTE.</t>
  </si>
  <si>
    <t>CAIXA DE VENTILAÇÃO ESTANQUE VAZÃO 520 M³/H - REF.: SOLER E PALAU CAB250N + ACOPEL F400 + MFLG4 + APC + KSE-45 OU EQUIVALENTE.</t>
  </si>
  <si>
    <t>CAIXA DE VENTILAÇÃO ESTANQUE VAZÃO 6.880 M³/H - REF.: SOLER E PALAU CAB250N + ACOPEL F400 + MFLG4 + APC + KSE-45 OU EQUIVALENTE.</t>
  </si>
  <si>
    <t>CAIXA DE VENTILAÇÃO ESTANQUE VAZÃO 7.280 M³/H - REF.: SOLER E PALAU CAB250N + ACOPEL F400 + MFLG4 + APC + KSE-45 OU EQUIVALENTE.</t>
  </si>
  <si>
    <t>CONDICIONADOR DE AR TIPO SPLIT INVERTER, MODELO HI-WALL (PAREDE), CICLO FRIO, CAPACIDADE NOMINAL 12.000 BTU/H.</t>
  </si>
  <si>
    <t>CONDICIONADOR DE AR TIPO SPLIT INVERTER, MODELO HI-WALL (PAREDE), CICLO FRIO, CAPACIDADE NOMINAL 18.000 BTU/H.</t>
  </si>
  <si>
    <t>CONDICIONADOR DE AR TIPO SPLIT INVERTER, MODELO HI-WALL (PAREDE), CICLO FRIO, CAPACIDADE NOMINAL 24.000 BTU/H.</t>
  </si>
  <si>
    <t>CONDICIONADOR DE AR TIPO SPLIT INVERTER, MODELO HI-WALL (PAREDE), CICLO FRIO, CAPACIDADE NOMINAL 9.000 BTU/H.</t>
  </si>
  <si>
    <t>CONDICIONADOR DE AR TIPO SPLIT INVERTER, MODELO HI-WALL (PAREDE), CICLO QUENTE/FRIO, CAPACIDADE NOMINAL 12.000 BTU/H.</t>
  </si>
  <si>
    <t>CONDICIONADOR DE AR TIPO SPLIT INVERTER, MODELO HI-WALL (PAREDE), CICLO QUENTE/FRIO, CAPACIDADE NOMINAL 18.000 BTU/H.</t>
  </si>
  <si>
    <t>CONDICIONADOR DE AR TIPO SPLIT INVERTER, MODELO HI-WALL (PAREDE), CICLO QUENTE E FRIO, CAPACIDADE NOMINAL 24.000 BTU/H.</t>
  </si>
  <si>
    <t>CONDICIONADOR DE AR TIPO SPLIT INVERTER, MODELO HI-WALL (PAREDE), CICLO QUENTE/FRIO, CAPACIDADE NOMINAL 36.000 BTU/H.</t>
  </si>
  <si>
    <t>CONDICIONADOR DE AR TIPO SPLIT INVERTER, MODELO HI-WALL (PAREDE), CICLO QUENTE/FRIO, CAPACIDADE NOMINAL 48.000 BTU/H.</t>
  </si>
  <si>
    <t>CONDICIONADOR DE AR TIPO SPLIT INVERTER, MODELO HI-WALL (PAREDE), CICLO QUENTE/FRIO, CAPACIDADE NOMINAL 9.000 BTU/H.</t>
  </si>
  <si>
    <t>CONDICIONADOR DE AR TIPO SPLIT, MODELO HI-WALL (PAREDE), CICLO FRIO, CAPACIDADE NOMINAL 12.000 BTU/H.</t>
  </si>
  <si>
    <t>CONDICIONADOR DE AR TIPO SPLIT, MODELO HI-WALL (PAREDE), CICLO FRIO, CAPACIDADE NOMINAL 18.000 BTU/H.</t>
  </si>
  <si>
    <t>CONDICIONADOR DE AR TIPO SPLIT, MODELO HI-WALL (PAREDE), CICLO FRIO, CAPACIDADE NOMINAL 24.000 BTU/H.</t>
  </si>
  <si>
    <t>CONDICIONADOR DE AR TIPO SPLIT, MODELO HI-WALL (PAREDE), CICLO FRIO, CAPACIDADE NOMINAL 9.000 BTU/H.</t>
  </si>
  <si>
    <t>CONDICIONADOR DE AR TIPO SPLIT INVERTER, MODELO PISO TETO, CICLO FRIO, CAPACIDADE NOMINAL 18.000 BTU/H.</t>
  </si>
  <si>
    <t>CONDICIONADOR DE AR TIPO SPLIT INVERTER, MODELO PISO TETO, CICLO FRIO, CAPACIDADE NOMINAL 24.000 BTU/H.</t>
  </si>
  <si>
    <t>CONDICIONADOR DE AR TIPO SPLIT INVERTER, MODELO PISO TETO, CICLO FRIO, CAPACIDADE NOMINAL 36.000 BTU/H.</t>
  </si>
  <si>
    <t>CONDICIONADOR DE AR TIPO SPLIT INVERTER, MODELO PISO TETO, CICLO FRIO, CAPACIDADE NOMINAL 48.000 BTU/H.</t>
  </si>
  <si>
    <t>CONDICIONADOR DE AR TIPO SPLIT, MODELO PISO TETO, CICLO FRIO, CAPACIDADE NOMINAL 24.000 BTU/H.</t>
  </si>
  <si>
    <t>CONDICIONADOR DE AR TIPO SPLIT, MODELO PISO TETO, CICLO FRIO, CAPACIDADE NOMINAL 36.000 BTU/H.</t>
  </si>
  <si>
    <t>CONDICIONADOR DE AR TIPO SPLIT, MODELO PISO TETO, CICLO FRIO, CAPACIDADE NOMINAL 48.000 BTU/H.</t>
  </si>
  <si>
    <t>CONDICIONADOR DE AR TIPO SPLIT, MODELO PISO TETO, CICLO FRIO, CAPACIDADE NOMINAL 60.000 BTU/H.</t>
  </si>
  <si>
    <t>CONDICIONADOR DE AR TIPO SPLIT, MODELO PISO TETO, CICLO QUENTE E FRIO, CAPACIDADE NOMINAL 36.000 BTU/H.</t>
  </si>
  <si>
    <t>CONDICIONADOR DE AR TIPO SPLIT, MODELO PISO TETO, CICLO QUENTE E FRIO, CAPACIDADE NOMINAL 48.000 BTU/H.</t>
  </si>
  <si>
    <t>CONDICIONADOR DE AR TIPO SPLIT INVERTER, MODELO PISO TETO, CICLO QUENTE E FRIO, CAPACIDADE NOMINAL 24.000 BTU/H.</t>
  </si>
  <si>
    <t>CONDICIONADOR DE AR TIPO SPLIT INVERTER, MODELO PISO TETO, CICLO QUENTE E FRIO, CAPACIDADE NOMINAL 36.000 BTU/H.</t>
  </si>
  <si>
    <t>CONDICIONADOR DE AR TIPO SPLIT INVERTER, MODELO PISO TETO, CICLO QUENTE E FRIO, CAPACIDADE NOMINAL 48.000 BTU/H.</t>
  </si>
  <si>
    <t>CONDICIONADOR DE AR TIPO SPLIT, MODELO CASSETE (TETO), CICLO QUENTE/FRIO, CAPACIDADE NOMINAL 18.000 BTU/H.</t>
  </si>
  <si>
    <t>CONDICIONADOR DE AR TIPO SPLIT, MODELO CASSETE (TETO), CICLO QUENTE/FRIO, CAPACIDADE NOMINAL 24.000 BTU/H.</t>
  </si>
  <si>
    <t>CONDICIONADOR DE AR TIPO SPLIT, MODELO CASSETE (TETO), CICLO QUENTE/FRIO, CAPACIDADE NOMINAL 36.000 BTU/H.</t>
  </si>
  <si>
    <t>CONDICIONADOR DE AR TIPO SPLIT, MODELO CASSETE (TETO), CICLO QUENTE/FRIO, CAPACIDADE NOMINAL 48.000 BTU/H.</t>
  </si>
  <si>
    <t>CONDICIONADOR DE AR TIPO SPLIT, MODELO CASSETE (TETO), CICLO QUENTE/FRIO, CAPACIDADE NOMINAL 60.000 BTU/H.</t>
  </si>
  <si>
    <t>CONDICIONADOR DE AR TIPO SPLIT, MODELO CASSETE (TETO)E, CICLO FRIO, CAPACIDADE NOMINAL 18.000 BTU/H.</t>
  </si>
  <si>
    <t>CONDICIONADOR DE AR TIPO SPLIT, MODELO CASSETE (TETO)E, CICLO FRIO, CAPACIDADE NOMINAL 24.000 BTU/H.</t>
  </si>
  <si>
    <t>CONDICIONADOR DE AR TIPO SPLIT, MODELO CASSETE (TETO)E, CICLO FRIO, CAPACIDADE NOMINAL 36.000 BTU/H.</t>
  </si>
  <si>
    <t>CONDICIONADOR DE AR TIPO SPLIT, MODELO CASSETE (TETO)E, CICLO FRIO, CAPACIDADE NOMINAL 48.000 BTU/H.</t>
  </si>
  <si>
    <t>CONDICIONADOR DE AR TIPO SPLIT, MODELO CASSETE (TETO)E, CICLO FRIO, CAPACIDADE NOMINAL 60.000 BTU/H.</t>
  </si>
  <si>
    <t>CONDICIONADOR DE AR TIPO SPLIT INVERTER, MODELO CASSETE (TETO) 4 VIAS, CICLO FRIO, CAPACIDADE NOMINAL 24.000 BTU/H.</t>
  </si>
  <si>
    <t>CONDICIONADOR DE AR TIPO SPLIT INVERTER, MODELO CASSETE (TETO) 4 VIAS, CICLO FRIO, CAPACIDADE NOMINAL 36.000 BTU/H.</t>
  </si>
  <si>
    <t>CONDICIONADOR DE AR TIPO SPLIT INVERTER, MODELO CASSETE (TETO) 4 VIAS, CICLO FRIO, CAPACIDADE NOMINAL 48.000 BTU/H.</t>
  </si>
  <si>
    <t>CONDICIONADOR DE AR TIPO SPLIT INVERTER, MODELO CASSETE (TETO) 4 VIAS, CICLO QUENTE E FRIO, CAPACIDADE NOMINAL 24.000 BTU/H.</t>
  </si>
  <si>
    <t>CONDICIONADOR DE AR TIPO SPLIT INVERTER, MODELO CASSETE (TETO) 4 VIAS, CICLO QUENTE E FRIO, CAPACIDADE NOMINAL 36.000 BTU/H.</t>
  </si>
  <si>
    <t>CONDICIONADOR DE AR TIPO SPLIT INVERTER, MODELO CASSETE (TETO) 4 VIAS, CICLO QUENTE E FRIO, CAPACIDADE NOMINAL 48.000 BTU/H.</t>
  </si>
  <si>
    <t>AR CONDICIONADO SPLITÃO 10 TR - FORNECIMENTO E INSTALAÇÃO</t>
  </si>
  <si>
    <t>AR CONDICIONADO SPLITÃO 15 TR - FORNECIMENTO E INSTALAÇÃO</t>
  </si>
  <si>
    <t>AR CONDICIONADO SPLITÃO 20 TR - FORNECIMENTO E INSTALAÇÃO</t>
  </si>
  <si>
    <t>MICROVENTILADOR, MODELO REFERENCIA VENTOKIT 150, INCLUSIVE ACESSÓRIOS VENEZIANA, TIMER E INTERRUPTOR.</t>
  </si>
  <si>
    <t>MICROVENTILADOR, MODELO REFERENCIA VENTOKIT 80, INCLUSIVE ACESSÓRIOS VENEZIANA, TIMER E INTERRUPTOR.</t>
  </si>
  <si>
    <t>VENTILADOR/EXAUSTOR AXIAL COM MUITIKIT (CAPITOR E GRELHA DE DESCARGA) - VZ. MÁX. 242M3/H -  REF.: MURO150 - MULTIVAC - OU EQUIVALENTE</t>
  </si>
  <si>
    <t>VENTILADOR/EXAUSTOR AXIAL COM MULTIKIT (CAPITOR E GRELHA DE DESCARGA) - VZ. MÁX. 97M3/H -  REF.: MURO100 - MULTIVAC - OU EQUIVALENTE</t>
  </si>
  <si>
    <t>GÁS NITROGÊNIO</t>
  </si>
  <si>
    <t>KG</t>
  </si>
  <si>
    <t>GÁS REFRIGERANTE R22</t>
  </si>
  <si>
    <t>GÁS REFRIGERANTE R410</t>
  </si>
  <si>
    <t>TUBO EM COBRE FLEXÍVEL, DN 1 1/8", COM ISOLAMENTO, INSTALADO EM FORRO, PARA RAMAL DE ALIMENTAÇÃO DE AR CONDICIONADO, INCLUSO FIXADOR</t>
  </si>
  <si>
    <t>TUBO EM COBRE FLEXÍVEL, DN 1/2", COM ISOLAMENTO, INSTALADO EM FORRO, PARA RAMAL DE ALIMENTAÇÃO DE AR CONDICIONADO, INCLUSO FIXADOR. AF_11/2021_PA</t>
  </si>
  <si>
    <t>TUBO EM COBRE FLEXÍVEL, DN 1/4", COM ISOLAMENTO, INSTALADO EM FORRO, PARA RAMAL DE ALIMENTAÇÃO DE AR CONDICIONADO, INCLUSO FIXADOR. AF_11/2021_PA</t>
  </si>
  <si>
    <t>TUBO EM COBRE FLEXÍVEL, DN 3/4", COM ISOLAMENTO, INSTALADO EM FORRO, PARA RAMAL DE ALIMENTAÇÃO DE AR CONDICIONADO, INCLUSO FIXADOR</t>
  </si>
  <si>
    <t>TUBO EM COBRE FLEXÍVEL, DN 3/8", COM ISOLAMENTO, INSTALADO EM FORRO, PARA RAMAL DE ALIMENTAÇÃO DE AR CONDICIONADO, INCLUSO FIXADOR. AF_11/2021_PA</t>
  </si>
  <si>
    <t>TUBO EM COBRE FLEXÍVEL, DN 5/8", COM ISOLAMENTO, INSTALADO EM FORRO, PARA RAMAL DE ALIMENTAÇÃO DE AR CONDICIONADO, INCLUSO FIXADOR. AF_11/2021_PA</t>
  </si>
  <si>
    <t>TUBO EM COBRE FLEXÍVEL, DN 7/8", COM ISOLAMENTO, INSTALADO EM FORRO, PARA RAMAL DE ALIMENTAÇÃO DE AR CONDICIONADO, INCLUSO FIXADOR</t>
  </si>
  <si>
    <t>DUTO EM CHAPA GALVANIZADA #22</t>
  </si>
  <si>
    <t>DUTO EM CHAPA GALVANIZADA #24</t>
  </si>
  <si>
    <t>DUTO EM CHAPA GALVANIZADA #26</t>
  </si>
  <si>
    <t>DUTO FLÉXIVEL Ø 10" (263MM) REF: ISODEC OU EQUIVALENTE</t>
  </si>
  <si>
    <t>DUTO FLÉXIVEL Ø 12" (314MM) REF: ISODEC OU EQUIVALENTE</t>
  </si>
  <si>
    <t>DUTO FLÉXIVEL Ø 5" (131MM) REF: ISODEC OU EQUIVALENTE</t>
  </si>
  <si>
    <t>DUTO FLÉXIVEL Ø 6" (161MM) REF: ISODEC OU EQUIVALENTE</t>
  </si>
  <si>
    <t>DUTO FLÉXIVEL Ø 8" (209MM) REF: ISODEC OU EQUIVALENTE</t>
  </si>
  <si>
    <t xml:space="preserve">ISOLAMENTO COM LÃ DE ROCHA 38MM </t>
  </si>
  <si>
    <t>FITA ALUMINIZADA ADESIVA PARA ACABAMENTO EM DUTOS,  48MM X 50M</t>
  </si>
  <si>
    <t xml:space="preserve">GRELHA DE PORTA, TIPO INDEVASSÁVEL, EM ALUMÍNIO, DUPLA MOLDURA, 350 X 350 MM </t>
  </si>
  <si>
    <t xml:space="preserve">GRELHA DE PORTA, TIPO INDEVASSÁVEL, EM ALUMÍNIO, DUPLA MOLDURA, 400 X 400 MM </t>
  </si>
  <si>
    <t xml:space="preserve">GRELHA DE PORTA, TIPO INDEVASSÁVEL, EM ALUMÍNIO, DUPLA MOLDURA, 450 X 450 MM </t>
  </si>
  <si>
    <t xml:space="preserve">GRELHA DE PORTA, TIPO INDEVASSÁVEL, EM ALUMÍNIO, DUPLA MOLDURA, 500 X 500 MM </t>
  </si>
  <si>
    <t>TOMADA DE AR EXTERNO, COMPLETA, COM VENEZIANA, TELA DE PROTEÇÃO, REGISTRO E FILTRO, MEDINDO 1197 X 797 MM</t>
  </si>
  <si>
    <t>TOMADA DE AR EXTERNO, COMPLETA, COM VENEZIANA, TELA DE PROTEÇÃO, REGISTRO E FILTRO, MEDINDO 297 X 297 MM</t>
  </si>
  <si>
    <t>TOMADA DE AR EXTERNO, COMPLETA, COM VENEZIANA, TELA DE PROTEÇÃO, REGISTRO E FILTRO, MEDINDO 397 X 397 MM</t>
  </si>
  <si>
    <t>TOMADA DE AR EXTERNO, COMPLETA, COM VENEZIANA, TELA DE PROTEÇÃO, REGISTRO E FILTRO, MEDINDO 497 X 497 MM</t>
  </si>
  <si>
    <t>TOMADA DE AR EXTERNO, COMPLETA, COM VENEZIANA, TELA DE PROTEÇÃO, REGISTRO E FILTRO, MEDINDO 597 X 597 MM</t>
  </si>
  <si>
    <t>TOMADA DE AR EXTERNO, COMPLETA, COM VENEZIANA, TELA DE PROTEÇÃO, REGISTRO E FILTRO, MEDINDO 697 X 697 MM</t>
  </si>
  <si>
    <t>TOMADA DE AR EXTERNO, COMPLETA, COM VENEZIANA, TELA DE PROTEÇÃO, REGISTRO E FILTRO, MEDINDO 797 X 597 MM</t>
  </si>
  <si>
    <t>TOMADA DE AR EXTERNO, COMPLETA, COM VENEZIANA, TELA DE PROTEÇÃO, REGISTRO E FILTRO, MEDINDO 797 X 797 MM</t>
  </si>
  <si>
    <t>TOMADA DE AR EXTERNO, COMPLETA, COM VENEZIANA, TELA DE PROTEÇÃO, REGISTRO E FILTRO, MEDINDO 997 X 597 MM</t>
  </si>
  <si>
    <t>VENEZIANA EM ALUMÍNIO COM LÂMINAS HORIZONTAIS FIXAS (ESPASSADAS EM 25 MM) E TELA DE PROTEÇÃO, MEDINDO 1000 X 400 MM</t>
  </si>
  <si>
    <t>VENEZIANA EM ALUMÍNIO COM LÂMINAS HORIZONTAIS FIXAS (ESPASSADAS EM 25 MM) E TELA DE PROTEÇÃO, MEDINDO 1000 X 500 MM</t>
  </si>
  <si>
    <t>VENEZIANA EM ALUMÍNIO COM LÂMINAS HORIZONTAIS FIXAS (ESPASSADAS EM 25 MM) E TELA DE PROTEÇÃO, MEDINDO 1200 X 500 MM</t>
  </si>
  <si>
    <t>VENEZIANA EM ALUMÍNIO COM LÂMINAS HORIZONTAIS FIXAS (ESPASSADAS EM 25 MM) E TELA DE PROTEÇÃO, MEDINDO 1400 X 500 MM</t>
  </si>
  <si>
    <t>VENEZIANA EM ALUMÍNIO COM LÂMINAS HORIZONTAIS FIXAS (ESPASSADAS EM 25 MM) E TELA DE PROTEÇÃO, MEDINDO 200 X 200 MM</t>
  </si>
  <si>
    <t>VENEZIANA EM ALUMÍNIO COM LÂMINAS HORIZONTAIS FIXAS (ESPASSADAS EM 25 MM) E TELA DE PROTEÇÃO, MEDINDO 300 X 300 MM</t>
  </si>
  <si>
    <t>VENEZIANA EM ALUMÍNIO COM LÂMINAS HORIZONTAIS FIXAS (ESPASSADAS EM 25 MM) E TELA DE PROTEÇÃO, MEDINDO 400 X 300 MM</t>
  </si>
  <si>
    <t>VENEZIANA EM ALUMÍNIO COM LÂMINAS HORIZONTAIS FIXAS (ESPASSADAS EM 25 MM) E TELA DE PROTEÇÃO, MEDINDO 500 X 300 MM</t>
  </si>
  <si>
    <t>VENEZIANA EM ALUMÍNIO COM LÂMINAS HORIZONTAIS FIXAS (ESPASSADAS EM 25 MM) E TELA DE PROTEÇÃO, MEDINDO 500 X 500 MM</t>
  </si>
  <si>
    <t>VENEZIANA EM ALUMÍNIO COM LÂMINAS HORIZONTAIS FIXAS (ESPASSADAS EM 25 MM) E TELA DE PROTEÇÃO, MEDINDO 600 X 400 MM</t>
  </si>
  <si>
    <t>VENEZIANA EM ALUMÍNIO COM LÂMINAS HORIZONTAIS FIXAS (ESPASSADAS EM 25 MM) E TELA DE PROTEÇÃO, MEDINDO 800 X 500 MM</t>
  </si>
  <si>
    <t>VENEZIANA EM ALUMÍNIO COM LÂMINAS HORIZONTAIS FIXAS (ESPASSADAS EM 25 MM), TELA DE PROTEÇÃO E REGISTRO, MEDINDO 1000 X 400 MM</t>
  </si>
  <si>
    <t>VENEZIANA EM ALUMÍNIO COM LÂMINAS HORIZONTAIS FIXAS (ESPASSADAS EM 25 MM), TELA DE PROTEÇÃO E REGISTRO, MEDINDO 1200 X 400 MM</t>
  </si>
  <si>
    <t>VENEZIANA EM ALUMÍNIO COM LÂMINAS HORIZONTAIS FIXAS (ESPASSADAS EM 25 MM), TELA DE PROTEÇÃO E REGISTRO, MEDINDO 1300 X 400 MM</t>
  </si>
  <si>
    <t>VENEZIANA EM ALUMÍNIO COM LÂMINAS HORIZONTAIS FIXAS (ESPASSADAS EM 25 MM), TELA DE PROTEÇÃO E REGISTRO, MEDINDO 1400 X 400 MM</t>
  </si>
  <si>
    <t>VENEZIANA EM ALUMÍNIO COM LÂMINAS HORIZONTAIS FIXAS (ESPASSADAS EM 25 MM), TELA DE PROTEÇÃO E REGISTRO, MEDINDO 600 X 400 MM</t>
  </si>
  <si>
    <t>VENEZIANA EM ALUMÍNIO COM LÂMINAS HORIZONTAIS FIXAS (ESPASSADAS EM 25 MM), TELA DE PROTEÇÃO E REGISTRO, MEDINDO 800 X 400 MM</t>
  </si>
  <si>
    <t>COXIM EM BORRACHA NATURAL COM PARAFUSO DE FIXAÇÃO 10X10X25MM</t>
  </si>
  <si>
    <t>EXECUÇÃO DE BALANCEAMENTO DE VAZÕES DE AR EM TODOS OS DIFUSORES E GRELHAS DAS REDES DE DUTOS, UTILIZANDO-SE ANEMÔMETRO DIGITAL AFERIDO E COM BOA PRECISÃO. AS MEDIÇÕES DEVERÃO SER ORGANIZADAS EM RELATÓRIO, A SER SUBMETIDO A FISCALIZAÇÃO</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</si>
  <si>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</si>
  <si>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MANGUEIRA CRISTAL, LISA, PVC TRANSPARENTE, 1/4" X1 MM</t>
  </si>
  <si>
    <t>MECÂNICO DE REFRIGERAÇÃO COM ENCARGOS COMPLEMENTARES</t>
  </si>
  <si>
    <t>SERVIÇO DE RECOLHIMENTO DE GÁS E ÓLEO, INCLUINDO CONDICIONAMENTO E DESTINAÇÃO FINAL, CONFORME LEGISLAÇÃO VIGENTE, COM APRESENTAÇÃO DAS RESPECTIVAS DOCUMENTAÇÕES COMPROBATÓRIAS.</t>
  </si>
  <si>
    <t>SUPORTE MÃO FRANCESA EM AÇO, ABAS IGUAIS 30 CM, CAPACIDADE MINIMA 60 KG, BRANCO - FORNECIMENTO E INSTALAÇÃO. AF_01/2020</t>
  </si>
  <si>
    <t>SUPORTE MÃO FRANCESA EM ACO, ABAS IGUAIS 40 CM, CAPACIDADE MINIMA 70 KG, BRANCO - FORNECIMENTO E INSTALAÇÃO. AF_01/2020</t>
  </si>
  <si>
    <t xml:space="preserve">TERMOSTATO DIGITAL AMBIENTE COM CAIXA DE SOBREPOR </t>
  </si>
  <si>
    <t>KIT DE RESISTÊNCIA 2 ESTÁGIOS DE 3,0KW PARA CLIMATIZAÇÃO - FORNECIMENTO E INSTALAÇÃO</t>
  </si>
  <si>
    <t>KIT DE RESISTÊNCIA 2 ESTÁGIOS DE 4,5KW PARA CLIMATIZAÇÃO - FORNECIMENTO E INSTALAÇÃO</t>
  </si>
  <si>
    <t>KIT DE RESISTÊNCIA 2 ESTÁGIOS DE 6,0KW PARA CLIMATIZAÇÃO - FORNECIMENTO E INSTALAÇÃO</t>
  </si>
  <si>
    <t>KIT DE RESISTÊNCIA 2 ESTÁGIOS DE 7,50KW PARA CLIMATIZAÇÃO - FORNECIMENTO E INSTALAÇÃO</t>
  </si>
  <si>
    <t xml:space="preserve">ADEQUAÇÃO DOS QUADROS ELÉTRICOS E DE COMANDO CONFORME PROJETO </t>
  </si>
  <si>
    <t>CHAVE COMUTADORA EM PVC/TRANSFERÊNCIA TRIFÁSICA MANUAL COM 3 POSIÇÕES, CORRENTE NOMINAL 32A</t>
  </si>
  <si>
    <t>CHAVE COMUTADORA/TRANSFERÊNCIA TRIFÁSICA MANUAL COM 3 POSIÇÕES, CORRENTE NOMINAL 40A</t>
  </si>
  <si>
    <t>CHAVE COMUTADORA/TRANSFERÊNCIA TRIFÁSICA MANUAL COM 3 POSIÇÕES, CORRENTE NOMINAL 63A</t>
  </si>
  <si>
    <t>CHAVE COMUTADORA/TRANSFERÊNCIA TRIFÁSICA MANUAL COM 3 POSIÇÕES, CORRENTE NOMINAL 80A</t>
  </si>
  <si>
    <t>DISJUNTOR  (INTERRUPTOR) DR 2X40A-30MA</t>
  </si>
  <si>
    <t>DISJUNTOR  (INTERRUPTOR) DR 2X63A-30MA</t>
  </si>
  <si>
    <t>DISJUNTOR (INTERRUPTOR) DR 2X25A-30MA</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</si>
  <si>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</si>
  <si>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</si>
  <si>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</si>
  <si>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</si>
  <si>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</si>
  <si>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</si>
  <si>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</si>
  <si>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DIN, CORRENTE NOMINAL DE 63A - FORNECIMENTO E INSTALAÇÃO</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</si>
  <si>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</si>
  <si>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</si>
  <si>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</si>
  <si>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</si>
  <si>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</si>
  <si>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</si>
  <si>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</si>
  <si>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DIN, CORRENTE NOMINAL DE 63A - FORNECIMENTO E INSTALAÇÃO</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</si>
  <si>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</si>
  <si>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</si>
  <si>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</si>
  <si>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</si>
  <si>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</si>
  <si>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</si>
  <si>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</si>
  <si>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</si>
  <si>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t>
  </si>
  <si>
    <t>DISJUNTOR TRIPOLAR TIPO DIN, CORRENTE NOMINAL DE 32A - FORNECIMENTO E INSTALAÇÃO</t>
  </si>
  <si>
    <t>DISJUNTOR TRIPOLAR TIPO DIN, CORRENTE NOMINAL DE 40A - FORNECIMENTO E INSTALAÇÃO</t>
  </si>
  <si>
    <t>DISJUNTOR TRIPOLAR TIPO DIN, CORRENTE NOMINAL DE 50A - FORNECIMENTO E INSTALAÇÃO. AF_10/2020</t>
  </si>
  <si>
    <t>DISJUNTOR TRIPOLAR TIPO DIN, CORRENTE NOMINAL DE 63A - FORNECIMENTO E INSTALAÇÃO</t>
  </si>
  <si>
    <t>DISJUNTOR TRIPOLAR TIPO DIN, CORRENTE NOMINAL DE 80A - FORNECIMENTO E INSTALAÇÃO</t>
  </si>
  <si>
    <t>DISPOSITIVO DE PROTEÇÃO CONTRA SURTOS (DPS) 20KA-175V</t>
  </si>
  <si>
    <t>DISPOSITIVO DE PROTEÇÃO CONTRA SURTOS (DPS) 20KA-275V</t>
  </si>
  <si>
    <t>DISPOSITIVO DE PROTEÇÃO CONTRA SURTOS (DPS) 45KA-175V</t>
  </si>
  <si>
    <t>DISPOSITIVO DE PROTEÇÃO CONTRA SURTOS (DPS) 45KA-275V</t>
  </si>
  <si>
    <t>FORNECIMENTO E INSTALAÇÃO DE CHAVE COMUTADORA 3 POSIÇÕES UNIPOLAR 25A</t>
  </si>
  <si>
    <t>CONJUNTO COMANDO E PROTEÇÃO DE BOMBA SUBMERSÍVEL ELÉTRICA TRIFÁSICA, INSALADO EM QUADRO EXISTENTE</t>
  </si>
  <si>
    <t xml:space="preserve">CONJUNTO QUADRO DE COMANDO E PROTEÇÃO PARA 2 MOTOBOMAS DE 1 ATÉ 3 CV DE POTÊNCIA, QUADRO EM CHAPA DE AÇO, DE EMBUTIR </t>
  </si>
  <si>
    <t xml:space="preserve">CONJUNTO QUADRO DE COMANDO E PROTEÇÃO PARA 2 MOTOBOMAS DE 10 CV DE POTÊNCIA, QUADRO EM CHAPA DE AÇO, DE EMBUTIR </t>
  </si>
  <si>
    <t>QUADRO DE DISTRIBUIÇÃO (QGFL / QGBT / QDL / QDF / QSNB / QGE / QGE-AA / QFL-AA / QD-AR / QDIL / QDNB) MONTADO INTERNAMENTE CONFORME DIAGRAMA DO PROJETO ELÉTRICO, PARA 12 DISJUNTORES DIN E DISJUNTOR GERAL ATÉ 100 A</t>
  </si>
  <si>
    <t>QUADRO DE DISTRIBUIÇÃO (QGFL / QGBT / QDL / QDF / QSNB / QGE / QGE-AA / QFL-AA / QD-AR / QDIL / QDNB) MONTADO INTERNAMENTE CONFORME DIAGRAMA DO PROJETO ELÉTRICO, PARA 18 DISJUNTORES DIN E DISJUNTOR GERAL ATÉ 100 A</t>
  </si>
  <si>
    <t>QUADRO DE DISTRIBUIÇÃO (QGFL / QGBT / QDL / QDF / QSNB / QGE / QGE-AA / QFL-AA / QD-AR / QDIL / QDNB) MONTADO INTERNAMENTE CONFORME DIAGRAMA DO PROJETO ELÉTRICO, PARA 28 DISJUNTORES DIN E DISJUNTOR GERAL ATÉ 100 A</t>
  </si>
  <si>
    <t>QUADRO DE DISTRIBUIÇÃO (QGFL / QGBT / QDL / QDF / QSNB / QGE / QGE-AA / QFL-AA / QD-AR / QDIL / QDNB) MONTADO INTERNAMENTE CONFORME DIAGRAMA DO PROJETO ELÉTRICO, PARA 36 DISJUNTORES DIN E DISJUNTOR GERAL ATÉ 100 A</t>
  </si>
  <si>
    <t>QUADRO DE DISTRIBUIÇÃO (QGFL / QGBT / QDL / QDF / QSNB / QGE / QGE-AA / QFL-AA / QD-AR / QDIL / QDNB) MONTADO INTERNAMENTE CONFORME DIAGRAMA DO PROJETO ELÉTRICO, PARA 48 DISJUNTORES DIN E DISJUNTOR GERAL ATÉ 100 A</t>
  </si>
  <si>
    <t>QUADRO DE DISTRIBUIÇÃO (QGFL / QGBT / QDL / QDF / QSNB / QGE / QGE-AA / QFL-AA / QD-AR / QDNB) MONTADO INTERNAMENTE CONFORME DIAGRAMA DO PROJETO ELÉTRICO, PARA 30 DISJUNTORES DIN E DISJUNTOR GERAL ATÉ 150 A</t>
  </si>
  <si>
    <t>QUADRO DE DISTRIBUIÇÃO (QGFL / QGBT / QDL / QDF / QSNB / QGE / QGE-AA / QFL-AA / QD-AR / QDNB) MONTADO INTERNAMENTE CONFORME DIAGRAMA DO PROJETO ELÉTRICO, PARA 30 DISJUNTORES DIN E DISJUNTOR GERAL ATÉ 225 A</t>
  </si>
  <si>
    <t>ADAPTADOR CANALETA 25MM /  2X ELETRODUTO Ø1" - DUTOTEC</t>
  </si>
  <si>
    <t>ADAPTADOR CANALETA 25MM /  3X ELETRODUTO Ø1" - DUTOTEC</t>
  </si>
  <si>
    <t>ARREMATE DE TAMPA, REF. DX 18640 - DUTOTEC</t>
  </si>
  <si>
    <t>CAIXA DE DERIVAÇÃO TIPO "X" 2 X 2 BRANCO - DUTOTEC</t>
  </si>
  <si>
    <t>CAIXA DE PISO DUPLA PARA 2 TOMADAS RJ45 E 2 TOMADAS ELÉTRICAS - DUTOTEC</t>
  </si>
  <si>
    <t>CAIXA DE PISO TRIPLA PARA 2 TOMADAS RJ45 E 2 TOMADAS ELÉTRICAS - DUTOTEC</t>
  </si>
  <si>
    <t>CAIXA DE DERIVAÇÃO 4X2" MODELO UNIVERSAL, REF. DX 18942 - DUTOTEC</t>
  </si>
  <si>
    <t>CAIXA DE DERIVAÇÃO TIPO XT, REF. DX 18745 - DUTOTEC</t>
  </si>
  <si>
    <t>CURVA 90º HORIZONTAL, REF. DX 18240 - DUTOTEC</t>
  </si>
  <si>
    <t>CURVA 90º VERTICAL EXTERNA, REF. DX 18340 - DUTOTEC</t>
  </si>
  <si>
    <t>CURVA 90º VERTICAL INTERNA, REF. DX 18440 - DUTOTEC</t>
  </si>
  <si>
    <t>CURVA HORIZONTAL 73X45MM BRANCA - DUTOTEC</t>
  </si>
  <si>
    <t>CURVA HORIZONTAL 90º, CANALETA 25MM, REF. DT 35140.00 - DUTOTEC</t>
  </si>
  <si>
    <t>CURVA HORIZONTAL 90º, CANALETA 45MM, REF. DT 35440.00 - DUTOTEC</t>
  </si>
  <si>
    <t>CURVA VERTICAL 73X45MM BRANCA - DUTOTEC</t>
  </si>
  <si>
    <t>CURVA VERTICAL 90º, CANALETA 25MM, REF. 37140.00 - DUTOTEC</t>
  </si>
  <si>
    <t>CURVA VERTICAL 90º, CANALETA 45MM, REF. 37440.00 - DUTOTEC</t>
  </si>
  <si>
    <t>DUTO DUPLO 25MM TIPO C, REF. DT 12240.00 - DUTOTEC</t>
  </si>
  <si>
    <t>DUTO DUPLO 25MM TIPO D, REF. DT 12241.00 - DUTOTEC</t>
  </si>
  <si>
    <t>DUTO DUPLO 45MM TIPO D, REF. DT 14441.00 - DUTOTEC</t>
  </si>
  <si>
    <t>DUTO SIMPLES 25MM, REF. DT 11140.00 - DUTOTEC</t>
  </si>
  <si>
    <t>PORTA EQUIPAMENTOS PARA 01 TOMADA E 01 TOMADA RJ45, REF. DT 63142.00 - DUTOTEC</t>
  </si>
  <si>
    <t>PORTA EQUIPAMENTOS PARA 02 TOMADAS, REF. DT 61041.00 - DUTOTEC</t>
  </si>
  <si>
    <t>PORTA EQUIPAMENTOS PARA 03 TOMADAS RJ45, REF. DT 62242.00 - DUTOTEC</t>
  </si>
  <si>
    <t>TAMPA PARA DUTO, REF. DT 15040.00 - DUTOTEC</t>
  </si>
  <si>
    <t>TAMPA TERMINAL, CANALETA 25MM, REF. DT 49140.00 - DUTOTEC</t>
  </si>
  <si>
    <t>TAMPA TERMINAL, CANALETA 45MM, REF. DT 49540.00 - DUTOTEC</t>
  </si>
  <si>
    <t>TAMPA TERMINAL, REF. DX 18540 - DUTOTEC</t>
  </si>
  <si>
    <t>CAIXA DE DERIVAÇÃO TIPO T (1X1), REF. DT 52440.00 - DUTOTEC</t>
  </si>
  <si>
    <t>CAIXA DE DERIVAÇÃO TIPO X (1X1), REF. DT 52240.00 - DUTOTEC</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</si>
  <si>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</si>
  <si>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</si>
  <si>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</si>
  <si>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</si>
  <si>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</si>
  <si>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</si>
  <si>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</si>
  <si>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</si>
  <si>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</si>
  <si>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</si>
  <si>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</si>
  <si>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</si>
  <si>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</si>
  <si>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25 MM (3/4''), APARENTE - FORNECIMENTO E INSTALAÇÃO. AF_10/2022</t>
  </si>
  <si>
    <t>CONDULETE DE PVC, TIPO LB, PARA ELETRODUTO DE PVC SOLDÁVEL DN 25 MM (3/4''), APARENTE - FORNECIMENTO E INSTALAÇÃO. AF_10/2022</t>
  </si>
  <si>
    <t>CONDULETE DE PVC, TIPO LL, PARA ELETRODUTO DE PVC SOLDÁVEL DN 25 MM (3/4''), APARENTE - FORNECIMENTO E INSTALAÇÃO. AF_10/2022</t>
  </si>
  <si>
    <t>CONDULETE DE PVC, TIPO TB, PARA ELETRODUTO DE PVC SOLDÁVEL DN 25 MM (3/4''), APARENTE - FORNECIMENTO E INSTALAÇÃO. AF_10/2022</t>
  </si>
  <si>
    <t>CONDULETE DE PVC, TIPO X, PARA ELETRODUTO DE PVC SOLDÁVEL DN 25 MM (3/4"), APARENTE - FORNECIMENTO E INSTALAÇÃO. AF_10/2022</t>
  </si>
  <si>
    <t>CONDULETE METÁLICO, (2")</t>
  </si>
  <si>
    <t>CONDULETE METÁLICO, (3")</t>
  </si>
  <si>
    <t>CONEXÕES ROSQUEÁVEIS PARA ELETRODUTO METÁLICO FLEXÍVEL COM CAPA (SEAL TUBE) TERMINAL MACHO GIRATÓRIO Ø 1"</t>
  </si>
  <si>
    <t>CONEXÕES ROSQUEÁVEIS PARA ELETRODUTO METÁLICO FLEXÍVEL COM CAPA (SEAL TUBE) TERMINAL MACHO GIRATÓRIO Ø 3/4"</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</si>
  <si>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</si>
  <si>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</si>
  <si>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</si>
  <si>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</si>
  <si>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</si>
  <si>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</si>
  <si>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</si>
  <si>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</si>
  <si>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</si>
  <si>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ELETRODUTO DE AÇO CARBONO COM COSTURA GALVANIZAÇÃO A FOGO INCLUSIVE CONEXÕES Ø 50 MM 2"</t>
  </si>
  <si>
    <t>ELETRODUTO DE AÇO CARBONO COM COSTURA GALVANIZAÇÃO A FOGO INCLUSIVE CONEXÕES Ø 65 mm 2 1/2"</t>
  </si>
  <si>
    <t>ELETRODUTO DE AÇO CARBONO COM COSTURA GALVANIZAÇÃO A FOGO INCLUSIVE CONEXÕES Ø 80 mm 3"</t>
  </si>
  <si>
    <t>ELETRODUTO DE AÇO GALVANIZADO, CLASSE LEVE, DN 20 MM (3/4), APARENTE, INSTALADO EM PAREDE - FORNECIMENTO E INSTALAÇÃO. AF_11/2016_P</t>
  </si>
  <si>
    <t>ELETRODUTO DE AÇO GALVANIZADO, CLASSE LEVE, DN 20 MM (3/4), APARENTE, INSTALADO EM TETO - FORNECIMENTO E INSTALAÇÃO. AF_11/2016_P</t>
  </si>
  <si>
    <t>ELETRODUTO DE AÇO GALVANIZADO, CLASSE LEVE, DN 25 MM (1), APARENTE, INSTALADO EM PAREDE - FORNECIMENTO E INSTALAÇÃO. AF_11/2016_P</t>
  </si>
  <si>
    <t>ELETRODUTO DE AÇO GALVANIZADO, CLASSE LEVE, DN 25 MM (1), APARENTE, INSTALADO EM TETO - FORNECIMENTO E INSTALAÇÃO. AF_11/2016_P</t>
  </si>
  <si>
    <t>ELETRODUTO DE AÇO GALVANIZADO, CLASSE SEMI PESADO, DN 32 MM (1 1/4), APARENTE, INSTALADO EM PAREDE - FORNECIMENTO E INSTALAÇÃO. AF_11/2016_P</t>
  </si>
  <si>
    <t>ELETRODUTO DE AÇO GALVANIZADO, CLASSE SEMI PESADO, DN 32 MM (1 1/4), APARENTE, INSTALADO EM TETO - FORNECIMENTO E INSTALAÇÃO. AF_11/2016_P</t>
  </si>
  <si>
    <t>ELETRODUTO DE AÇO GALVANIZADO, CLASSE SEMI PESADO, DN 40 MM (1 1/2 ), APARENTE, INSTALADO EM PAREDE - FORNECIMENTO E INSTALAÇÃO. AF_11/2016_P</t>
  </si>
  <si>
    <t>ELETRODUTO DE AÇO GALVANIZADO, CLASSE SEMI PESADO, DN 40 MM (1 1/2 ), APARENTE, INSTALADO EM TETO - FORNECIMENTO E INSTALAÇÃO. AF_11/2016_P</t>
  </si>
  <si>
    <t>ELETRODUTO FLEXÍVEL CORRUGADO, PVC, DN 25 MM (3/4"), PARA CIRCUITOS TERMINAIS, INSTALADO EM FORRO - FORNECIMENTO E INSTALAÇÃO. AF_03/2023_PA</t>
  </si>
  <si>
    <t>ELETRODUTO METÁLICO ZINCADO FLEXÍVEL COM CAPA (SEAL TUBE) -  40 MM (1 1/4")</t>
  </si>
  <si>
    <t>ELETRODUTO METÁLICO ZINCADO FLEXÍVEL COM CAPA (SEAL TUBE) -  Ø 25MM (3/4")</t>
  </si>
  <si>
    <t>ELETRODUTO METÁLICO ZINCADO FLEXÍVEL COM CAPA (SEAL TUBE) -  Ø 32MM (1")</t>
  </si>
  <si>
    <t>ELETRODUTO METÁLICO ZINCADO FLEXÍVEL COM CAPA (SEAL TUBE) -  Ø 50 MM( 1 1/2"</t>
  </si>
  <si>
    <t>ELETRODUTO METÁLICO ZINCADO FLEXÍVEL COM CAPA (SEAL TUBE) -  Ø 60 MM (2")</t>
  </si>
  <si>
    <t>ELETRODUTO METÁLICO ZINCADO FLEXÍVEL COM CAPA (SEAL TUBE) -  Ø 75 MM (2 1/2")</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</si>
  <si>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</si>
  <si>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</si>
  <si>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</si>
  <si>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</si>
  <si>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</si>
  <si>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</si>
  <si>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</si>
  <si>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</si>
  <si>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</si>
  <si>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</si>
  <si>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</si>
  <si>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</si>
  <si>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</si>
  <si>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</si>
  <si>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</si>
  <si>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</si>
  <si>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</si>
  <si>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</si>
  <si>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</si>
  <si>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</si>
  <si>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FORNECIMENTO E INSTALAÇÃO DE CURVA 90 DE FERRO GALVANIZADO PARA ELETRODUTO 1</t>
  </si>
  <si>
    <t>ELETROCALHA LISA EM CHAPA DE AÇO GALVANIZADO # 22, TIPO "U" COM TAMPA LARGURA 100 MM X ALTURA 100 MM, INSTALAÇÃO SUPERIOR COM BUCHA, INCLUSIVE CONEXÕES</t>
  </si>
  <si>
    <t>ELETROCALHA LISA EM CHAPA DE AÇO GALVANIZADO # 22, TIPO "U" COM TAMPA LARGURA 100 MM X ALTURA 50 MM, INSTALAÇÃO SUPERIOR COM BUCHA, INCLUSIVE CONEXÕES</t>
  </si>
  <si>
    <t>ELETROCALHA LISA EM CHAPA DE AÇO GALVANIZADO # 22, TIPO "U" COM TAMPA LARGURA 100 MM X ALTURA 75 MM, INSTALAÇÃO SUPERIOR COM BUCHA, INCLUSIVE CONEXÕES</t>
  </si>
  <si>
    <t>ELETROCALHA LISA EM CHAPA DE AÇO GALVANIZADO # 22, TIPO "U" COM TAMPA LARGURA 150 MM X ALTURA 100 MM, INSTALAÇÃO SUPERIOR COM BUCHA, INCLUSIVE CONEXÕES</t>
  </si>
  <si>
    <t>ELETROCALHA LISA EM CHAPA DE AÇO GALVANIZADO # 22, TIPO "U" COM TAMPA LARGURA 150 MM X ALTURA 75 MM, INSTALAÇÃO SUPERIOR COM BUCHA, INCLUSIVE CONEXÕES</t>
  </si>
  <si>
    <t>ELETROCALHA LISA EM CHAPA DE AÇO GALVANIZADO # 22, TIPO "U" COM TAMPA LARGURA 200 MM X ALTURA 100 MM, INSTALAÇÃO SUPERIOR COM BUCHA, INCLUSIVE CONEXÕES</t>
  </si>
  <si>
    <t>ELETROCALHA LISA EM CHAPA DE AÇO GALVANIZADO # 22, TIPO "U" COM TAMPA LARGURA 200 MM X ALTURA 75 MM, INSTALAÇÃO SUPERIOR COM BUCHA, INCLUSIVE CONEXÕES</t>
  </si>
  <si>
    <t>ELETROCALHA LISA EM CHAPA DE AÇO GALVANIZADO # 22, TIPO "U" COM TAMPA LARGURA 300 MM X ALTURA 100 MM, INSTALAÇÃO SUPERIOR COM BUCHA, INCLUSIVE CONEXÕES</t>
  </si>
  <si>
    <t>ELETROCALHA LISA EM CHAPA DE AÇO GALVANIZADO # 22, TIPO "U" COM TAMPA LARGURA 400 MM X ALTURA 100 MM, INSTALAÇÃO SUPERIOR COM BUCHA, INCLUSIVE CONEXÕES</t>
  </si>
  <si>
    <t>ELETROCALHA LISA EM CHAPA DE AÇO GALVANIZADO # 22, TIPO "U" COM TAMPA LARGURA 75 MM X ALTURA 50 MM, INSTALAÇÃO SUPERIOR COM BUCHA, INCLUSIVE CONEXÕES</t>
  </si>
  <si>
    <t>ELETROCALHA PERFURADA EM CHAPA DE AÇO GALVANIZADO # 22, TIPO "U" COM TAMPA LARGURA 100 MM X ALTURA 100 MM, INSTALAÇÃO SUPERIOR COM BUCHA, INCLUSIVE CONEXÕES</t>
  </si>
  <si>
    <t>ELETROCALHA PERFURADA EM CHAPA DE AÇO GALVANIZADO # 22, TIPO "U" COM TAMPA LARGURA 100 MM X ALTURA 50 MM, INSTALAÇÃO SUPERIOR COM BUCHA, INCLUSIVE CONEXÕES</t>
  </si>
  <si>
    <t>ELETROCALHA PERFURADA EM CHAPA DE AÇO GALVANIZADO # 22, TIPO "U" COM TAMPA LARGURA 150 MM X ALTURA 100 MM, INSTALAÇÃO SUPERIOR COM BUCHA, INCLUSIVE CONEXÕES</t>
  </si>
  <si>
    <t>ELETROCALHA LISA EM CHAPA DE AÇO GALVANIZADO # 20, TIPO "U" COM TAMPA LARGURA 150 MM X ALTURA 50 MM, INSTALAÇÃO SUPERIOR COM BUCHA, INCLUSIVE CONEXÕES</t>
  </si>
  <si>
    <t>ELETROCALHA PERFURADA EM CHAPA DE AÇO GALVANIZADO # 22, TIPO "U" COM TAMPA LARGURA 200 MM X ALTURA 100 MM, INSTALAÇÃO SUPERIOR COM BUCHA, INCLUSIVE CONEXÕES</t>
  </si>
  <si>
    <t>ELETROCALHA PERFURADA EM CHAPA DE AÇO GALVANIZADO # 22, TIPO "U" COM TAMPA LARGURA 300 MM X ALTURA 100 MM, INSTALAÇÃO SUPERIOR COM BUCHA, INCLUSIVE CONEXÕES</t>
  </si>
  <si>
    <t>ELETROCALHA PERFURADA EM CHAPA DE AÇO GALVANIZADO # 22, TIPO "U" COM TAMPA LARGURA 400 MM X ALTURA 100 MM, INSTALAÇÃO SUPERIOR COM BUCHA, INCLUSIVE CONEXÕES</t>
  </si>
  <si>
    <t>PERFILADO PERFURADO EM CHAPA DE AÇO GALVANIZADO # 22, LARGURA 38 MM X ALTURA 38 MM, COM TAMPA INSTALAÇÃO SUPERIOR COM BUCHA, INCLUSIVE CONEXÕES</t>
  </si>
  <si>
    <t>PERFILADO PERFURADO EM CHAPA DE AÇO GALVANIZADO # 22, LARGURA 38 MM X ALTURA 38 MM, SEM TAMPA INSTALAÇÃO SUPERIOR COM BUCHA, INCLUSIVE CONEXÕES</t>
  </si>
  <si>
    <t>ARAME GUIA DE AÇO GALVANIZADO COM OU SEM REVESTIMENTO EM PVC DIÂMETRO 1.65MM</t>
  </si>
  <si>
    <t>BLOCOS DE ENGATE RÁPIDO, TIPO M10, PARA TELEFONIA, 10 PARES.</t>
  </si>
  <si>
    <t>CAIXA DE PASSAGEM PARA TELEFONE 15X15X10CM (SOBREPOR), FORNECIMENTO E INSTALACAO. AF_11/2019</t>
  </si>
  <si>
    <t>CAIXA DE PASSAGEM PARA TELEFONE 20X20X10CM (SOBREPOR), FORNECIMENTO E INSTALACAO.</t>
  </si>
  <si>
    <t>CAIXA DE PASSAGEM PARA TELEFONE 30X30X10CM (SOBREPOR), FORNECIMENTO E INSTALACAO.</t>
  </si>
  <si>
    <t>CAIXA DE PASSAGEM PARA TELEFONE 80X80X15CM (SOBREPOR) FORNECIMENTO E INSTALACAO. AF_11/2019</t>
  </si>
  <si>
    <t>CAIXA OCTOGONAL 4" X 4", METÁLICA,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</si>
  <si>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</si>
  <si>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</si>
  <si>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</si>
  <si>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</si>
  <si>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</si>
  <si>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</si>
  <si>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</si>
  <si>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</si>
  <si>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</si>
  <si>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</si>
  <si>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</si>
  <si>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</si>
  <si>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CHICOTE PARA LIGAÇÃO DA LUMINÁRIA (CABO 3X1MM2+PLUG 2P+T MACHO)</t>
  </si>
  <si>
    <t>CONECTOR DO TIPO BALUN PARA CÂMERA DE CFTV</t>
  </si>
  <si>
    <t>CONECTORES ELÉTRICOS DE EMENDA E DERIVAÇÃO EM MATERIAL ISOLANTE PROLIPROPILENO ANTICHAMA CLASSE 750V MODELO SCOTCHLOK IDC - FABR. 3M OU EQUIVALENTE #2,5MM² - #4MM² (COR AMARELA)</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</si>
  <si>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</si>
  <si>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</si>
  <si>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</si>
  <si>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</si>
  <si>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</si>
  <si>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</si>
  <si>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ESPELHO CEGO DE LATÃO ESCOVADO, PARA CAIXA DE PISO 100X100MM</t>
  </si>
  <si>
    <t>FORNECIMENTO E INSTALAÇÃO DE ESPELHO EM PVC 4"X2"X5CM</t>
  </si>
  <si>
    <t>FORNECIMENTO E INSTALAÇÃO DE ESPELHO EM PVC 4"X4"X5CM</t>
  </si>
  <si>
    <t>FORNECIMENTO E INSTALAÇÃO DE CAIXA DE PASSAGEM DE SOBREPOR EM FORRO 20X20</t>
  </si>
  <si>
    <t xml:space="preserve">FORNECIMENTO E INSTALAÇÃO DE CONECTOR DO TIPO BNC </t>
  </si>
  <si>
    <t>FORNECIMENTO E INSTALAÇÃO DE CURVA METÁLICA HORIZONTAL 90º 100 X 50 MM</t>
  </si>
  <si>
    <t>FORNECIMENTO E INSTALAÇÃO DE CURVA DE INVERSÃO ELETROCALHA 100 X 50 MM</t>
  </si>
  <si>
    <t>FORNECIMENTO E INSTALAÇÃO DE TOMADA DE SOBREPOR EXTERNA IP44 20A</t>
  </si>
  <si>
    <t xml:space="preserve">FORNECIMENTO E INSTALAÇÃO DE TERMOSTATO DIGITAL COM SENSOR DE TEMPERATURA </t>
  </si>
  <si>
    <t>LUVA DE ACABAMENTO PARA DUTO DIMENSÕES 25X140</t>
  </si>
  <si>
    <t>MÓDULO PROTETOR (FUSÍVEL) CONTRA SOBRETENSÃO PARA BLOCO M10, CENTELHADOR A GÁS</t>
  </si>
  <si>
    <t>MULTIMEDIDOR DIGITAL</t>
  </si>
  <si>
    <t>PLUG FÊMEA 2P+T/10A</t>
  </si>
  <si>
    <t>PLUG MACHO 2P+T/10A</t>
  </si>
  <si>
    <t>RABICHO DE 3 METROS DE CABO PP #3X1,5  ESTAÇÕES DE TRABALHO , COM PLUGUE MACHO 2P+T 10A</t>
  </si>
  <si>
    <t>RELÉ DE PROTEÇÃO SUPERVISÃO DE SISTEMA TRIFÁSICO</t>
  </si>
  <si>
    <t>RELÉ FOTOELÉTRICO PARA COMANDO DE ILUMINAÇÃO EXTERNA 1000 W - FORNECIMENTO E INSTALAÇÃO. AF_08/2020</t>
  </si>
  <si>
    <t>SENSOR DE PRESENÇA COM FOTOCÉLULA, FIXAÇÃO EM PAREDE - FORNECIMENTO E INSTALAÇÃO. AF_02/2020</t>
  </si>
  <si>
    <t>SENSOR DE PRESENÇA COM FOTOCÉLULA, FIXAÇÃO EM TETO - FORNECIMENTO E INSTALAÇÃO. AF_02/2020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</si>
  <si>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</si>
  <si>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</si>
  <si>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TERMINAL DE PRESSÃO / COMPRESSÃO EM COBRE ELETROLÍTICO DE ALTA CONDUTIVIDADE E ACABAMENTO ESTANHADO, COM ISOLAMENTO PVC AUTO EXTINGUÍVEL E NÃO PROPAGANTE A CHAMA -  #10 MM²</t>
  </si>
  <si>
    <t>TERMINAL DE PRESSÃO / COMPRESSÃO EM COBRE ELETROLÍTICO DE ALTA CONDUTIVIDADE E ACABAMENTO ESTANHADO, COM ISOLAMENTO PVC AUTO EXTINGUÍVEL E NÃO PROPAGANTE A CHAMA -  #120 MM²</t>
  </si>
  <si>
    <t>TERMINAL DE PRESSÃO / COMPRESSÃO EM COBRE ELETROLÍTICO DE ALTA CONDUTIVIDADE E ACABAMENTO ESTANHADO, COM ISOLAMENTO PVC AUTO EXTINGUÍVEL E NÃO PROPAGANTE A CHAMA -  #16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</si>
  <si>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</si>
  <si>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</si>
  <si>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#35 MM²</t>
  </si>
  <si>
    <t>TERMINAL DE PRESSÃO / COMPRESSÃO EM COBRE ELETROLÍTICO DE ALTA CONDUTIVIDADE E ACABAMENTO ESTANHADO, COM ISOLAMENTO PVC AUTO EXTINGUÍVEL E NÃO PROPAGANTE A CHAMA -  #4 MM²</t>
  </si>
  <si>
    <t>TERMINAL DE PRESSÃO / COMPRESSÃO EM COBRE ELETROLÍTICO DE ALTA CONDUTIVIDADE E ACABAMENTO ESTANHADO, COM ISOLAMENTO PVC AUTO EXTINGUÍVEL E NÃO PROPAGANTE A CHAMA -  #50 MM²</t>
  </si>
  <si>
    <t>TERMINAL DE PRESSÃO / COMPRESSÃO EM COBRE ELETROLÍTICO DE ALTA CONDUTIVIDADE E ACABAMENTO ESTANHADO, COM ISOLAMENTO PVC AUTO EXTINGUÍVEL E NÃO PROPAGANTE A CHAMA -  #6 MM²</t>
  </si>
  <si>
    <t>TERMINAL DE PRESSÃO / COMPRESSÃO EM COBRE ELETROLÍTICO DE ALTA CONDUTIVIDADE E ACABAMENTO ESTANHADO, COM ISOLAMENTO PVC AUTO EXTINGUÍVEL E NÃO PROPAGANTE A CHAMA -  #70 MM²</t>
  </si>
  <si>
    <t>TERMINAL DE PRESSÃO / COMPRESSÃO EM COBRE ELETROLÍTICO DE ALTA CONDUTIVIDADE E ACABAMENTO ESTANHADO, COM ISOLAMENTO PVC AUTO EXTINGUÍVEL E NÃO PROPAGANTE A CHAMA -  #95 MM²</t>
  </si>
  <si>
    <t>TIMER PROGRAMADOR HORÁRIO SEMANAL 2CANAIS</t>
  </si>
  <si>
    <t>BORNES DE PASSAGEM PARA CABOS 16MM2 EM DIANTE</t>
  </si>
  <si>
    <t>BORNES DE PASSAGEM PARA CABOS 2,5 A 10MM2</t>
  </si>
  <si>
    <t>CABO DE COBRE BLINDADO COM FITA DE POLIESTER/ALUMÍNIO 2X0,75 MM² E CONDUTOR DRENO 0,5 MM²</t>
  </si>
  <si>
    <t>CABO DE COBRE BLINDADO COM FITA DE POLIESTER/ALUMÍNIO 2X1,50 MM² E CONDUTOR DRENO 0,5 MM²</t>
  </si>
  <si>
    <t>CABO DE COBRE BLINDADO COM FITA DE POLIESTER/ALUMÍNIO 3X1,50 MM² E CONDUTOR DRENO 0,5 MM²</t>
  </si>
  <si>
    <t>CABO ISOLADO EM EPR NÃO HALOGENADO 1,50 MM² - 0,6/1 KV - 90°C - FLEXÍVEL</t>
  </si>
  <si>
    <t>CABO ISOLADO EM EPR NÃO HALOGENADO 1,50 MM² - 450 a 750 V - 90°C - FLEXÍVEL</t>
  </si>
  <si>
    <t>CABO ISOLADO EM EPR NÃO HALOGENADO 10 MM² - 0,6/1 KV - 90°C - FLEXÍVEL</t>
  </si>
  <si>
    <t>CABO ISOLADO EM EPR NÃO HALOGENADO 120 MM² - 0,6/1 KV - 90°C - FLEXÍVEL</t>
  </si>
  <si>
    <t>CABO ISOLADO EM EPR NÃO HALOGENADO 150 MM² - 0,6/1 KV - 90°C - FLEXÍVEL</t>
  </si>
  <si>
    <t>CABO ISOLADO EM EPR NÃO HALOGENADO 16 MM² - 0,6/1 KV - 90°C - FLEXÍVEL</t>
  </si>
  <si>
    <t>CABO ISOLADO EM EPR NÃO HALOGENADO 185 MM² - 0,6/1 KV - 90°C - FLEXÍVEL</t>
  </si>
  <si>
    <t>CABO ISOLADO EM EPR NÃO HALOGENADO 2,50 MM² - 0,6/1 KV - 90°C - FLEXÍVEL</t>
  </si>
  <si>
    <t>CABO ISOLADO EM EPR NÃO HALOGENADO 2,50 MM² - 450 a 750 V - 90°C - FLEXÍVEL</t>
  </si>
  <si>
    <t>CABO ISOLADO EM EPR NÃO HALOGENADO 240 MM² - 0,6/1 KV - 90°C - FLEXÍVEL</t>
  </si>
  <si>
    <t>CABO ISOLADO EM EPR NÃO HALOGENADO  25 MM²- 0,6/1 KV - 90°C - FLEXÍVEL</t>
  </si>
  <si>
    <t>CABO ISOLADO EM EPR NÃO HALOGENADO  300 MM²- 0,6/1 KV - 90°C - FLEXÍVEL</t>
  </si>
  <si>
    <t>CABO ISOLADO EM EPR NÃO HALOGENADO  35 MM²- 0,6/1 KV - 90°C - FLEXÍVEL</t>
  </si>
  <si>
    <t>CABO ISOLADO EM EPR NÃO HALOGENADO  4 MM²- 0,6/1 KV - 90°C - FLEXÍVEL</t>
  </si>
  <si>
    <t>CABO ISOLADO EM EPR NÃO HALOGENADO  4 MM² - 450 a 750 V - 90°C - FLEXÍVEL</t>
  </si>
  <si>
    <t>CABO ISOLADO EM EPR NÃO HALOGENADO  50 MM²- 0,6/1 KV - 90°C - FLEXÍVEL</t>
  </si>
  <si>
    <t>CABO ISOLADO EM EPR NÃO HALOGENADO  6 MM²- 0,6/1 KV - 90°C - FLEXÍVEL</t>
  </si>
  <si>
    <t>CABO ISOLADO EM EPR NÃO HALOGENADO  6 MM²- 450 a 750 V - 90°C - FLEXÍVEL</t>
  </si>
  <si>
    <t>CABO ISOLADO EM EPR NÃO HALOGENADO  70 MM²- 0,6/1 KV - 90°C - FLEXÍVEL</t>
  </si>
  <si>
    <t>CABO ISOLADO EM EPR NÃO HALOGENADO  95 MM²- 0,6/1 KV - 90°C - FLEXÍVEL</t>
  </si>
  <si>
    <t>CABO ELETRÔNICO CATEGORIA 5E, INSTALADO EM EDIFICAÇÃO INSTITUCIONAL - FORNECIMENTO E INSTALAÇÃO. AF_11/2019</t>
  </si>
  <si>
    <t>CABO ELETRÔNICO CATEGORIA 6, INSTALADO EM EDIFICAÇÃO INSTITUCIONAL - FORNECIMENTO E INSTALAÇÃO. AF_11/2019</t>
  </si>
  <si>
    <t>CABO ELETRÔNICO CATEGORIA 6, COM ISOLAMENTO LSZH INSTALADO EM EDIFICAÇÃO INSTITUCIONAL - FORNECIMENTO E INSTALAÇÃO.</t>
  </si>
  <si>
    <t>CABO MANGA 4 VIAS 26AWG - FORNECIMENTO E INSTALAÇÃO</t>
  </si>
  <si>
    <t>CABO COAXIAL RG59 95% DE MALHA</t>
  </si>
  <si>
    <t>CABO TELEFÔNICO CI-50 10 PARES INSTALADO EM DISTRIBUIÇÃO DE EDIFICAÇÃO INSTITUCIONAL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</si>
  <si>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</si>
  <si>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</si>
  <si>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30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</si>
  <si>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</si>
  <si>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</si>
  <si>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</si>
  <si>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</si>
  <si>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</si>
  <si>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 xml:space="preserve">FORNECIMENTO E INSTALAÇÃO DE CABO DE COBRE FLEXÍVEL DE 3 X 2,5 MM² ISOLAÇÃO PP 70ºC, BAIXA EMISSÃO DE FUMAÇA, GASES TÓXICOS E CORROSIVOS </t>
  </si>
  <si>
    <t xml:space="preserve">ADAPTADOR/CONVERSOR DE TOMADA PADRÃO BRASILEIRO 2P+T </t>
  </si>
  <si>
    <t>INTERRUPTOR INTERMEDIÁRIO (1 MÓDULO), 10A/250V, INCLUINDO SUPORTE E PLACA - FORNECIMENTO E INSTALAÇÃO. AF_03/2023</t>
  </si>
  <si>
    <t>INTERRUPTOR PARALELO (1 MÓDULO) COM 1 TOMADA DE EMBUTIR 2P+T 10 A, INCLUINDO SUPORTE E PLACA - FORNECIMENTO E INSTALAÇÃO. AF_03/2023</t>
  </si>
  <si>
    <t>INTERRUPTOR PARALELO (1 MÓDULO), 10A/250V, SEM SUPORTE E SEM PLACA - FORNECIMENTO E INSTALAÇÃO. AF_03/2023</t>
  </si>
  <si>
    <t>INTERRUPTOR SIMPLES (1 MÓDULO) COM 1 TOMADA DE EMBUTIR 2P+T 10 A, INCLUINDO SUPORTE E PLACA - FORNECIMENTO E INSTALAÇÃO. AF_03/2023</t>
  </si>
  <si>
    <t>INTERRUPTOR SIMPLES (1 MÓDULO), 10A/250V, INCLUINDO SUPORTE E PLACA - FORNECIMENTO E INSTALAÇÃO. AF_03/2023</t>
  </si>
  <si>
    <t>INTERRUPTOR SIMPLES (2 MÓDULOS), 10A/250V, INCLUINDO SUPORTE E PLACA - FORNECIMENTO E INSTALAÇÃO. AF_03/2023</t>
  </si>
  <si>
    <t>INTERRUPTOR SIMPLES (3 MÓDULOS), 10A/250V, SEM SUPORTE E SEM PLACA - FORNECIMENTO E INSTALAÇÃO. AF_03/2023</t>
  </si>
  <si>
    <t>RÉGUA DE TOMADAS 2P+T/10A/250V PARA MESAS</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</si>
  <si>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</si>
  <si>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</si>
  <si>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</si>
  <si>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</si>
  <si>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</si>
  <si>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</si>
  <si>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</si>
  <si>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</si>
  <si>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DE REDE RJ45 - FORNECIMENTO E INSTALAÇÃO. AF_11/2019</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</si>
  <si>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</si>
  <si>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</si>
  <si>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</si>
  <si>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</si>
  <si>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PARA TELEFONE RJ11 - FORNECIMENTO E INSTALAÇÃO. AF_11/2019</t>
  </si>
  <si>
    <t>TOMADA RJ 45  CAT. 6E PADRÃO AMP OU FURUKAWA C/ ESPELHO</t>
  </si>
  <si>
    <t xml:space="preserve">FORNECIMENTO E INSTALAÇÃO DE LUMINÁRIA COMPLETA DE EMBUTIR COM DUAS LÂMPADAS FLUORESCENTE T5 DE 28W 4000K CONFORME PADRÃO EXISTENTE </t>
  </si>
  <si>
    <t>LÂMPADA TIPO BULBO LED, 9W, 4000K, BASE E-27</t>
  </si>
  <si>
    <t>LÂMPADA TIPO LED COMPACTA, 9W, 4000K, BASE E-27</t>
  </si>
  <si>
    <t>LÂMPADA TUBULAR LED DE 18/20W, BASE G5 - FORNECIMENTO E INSTALAÇÃO</t>
  </si>
  <si>
    <t>LÂMPADA TUBULAR LED DE9/10W, BASE G5 - FORNECIMENTO E INSTALAÇÃO</t>
  </si>
  <si>
    <t>LÂMPADA TUBULAR LED DE 18/20 W, BASE G13 - FORNECIMENTO E INSTALAÇÃO. AF_02/2020_PS</t>
  </si>
  <si>
    <t>LÂMPADA TUBULAR LED DE 9/10 W, BASE G13 - FORNECIMENTO E INSTALAÇÃO. AF_02/2020_PS</t>
  </si>
  <si>
    <t>LÂMPADA LED DICROICA GU10, 4,8W BIVOLT, 4000K</t>
  </si>
  <si>
    <t>LUMINÁRIA HERMÉTICA SOBREPOR BLINDADA, IP 65, PARA DUAS LÂMPADAS TUBULARES LED, COMPRIMENTO APROXIMADO 120cm</t>
  </si>
  <si>
    <t>LUMINÁRIA HERMÉTICA SOBREPOR BLINDADA, IP 65, PARA DUAS LÂMPADAS TUBULARES LED, COMPRIMENTO APROXIMADO 60cm</t>
  </si>
  <si>
    <t>LUMINÁRIA ARANDELA TIPO TARTARUGA, DE SOBREPOR, COM 1 LÂMPADA LED DE 6 W, SEM REATOR - FORNECIMENTO E INSTALAÇÃO. AF_02/2020</t>
  </si>
  <si>
    <t>LUMINÁRIA DE EMERGÊNCIA, COM 30 LÂMPADAS LED DE 2 W, SEM REATOR - FORNECIMENTO E INSTALAÇÃO. AF_02/2020</t>
  </si>
  <si>
    <t>LUMINÁRIA LED DE EMBUTIR - QUADRADA 20X20CM, INCLUSO DRIVER - FORNECIMENTO E INSTALAÇÃO</t>
  </si>
  <si>
    <t>LUMINÁRIA LED DE EMBUTIR - QUADRADA 60X60CM, INCLUSO DRIVER - FORNECIMENTO E INSTALAÇÃO</t>
  </si>
  <si>
    <t>LUMINÁRIA LED DE EMBUTIR - RETANGULAR 120x30CM, INCLUSO DRIVER - FORNECIMENTO E INSTALAÇÃO</t>
  </si>
  <si>
    <t>LUMINÁRIA LED DE EMBUTIR - RETANGULAR 60x30CM, INCLUSO DRIVER - FORNECIMENTO E INSTALAÇÃO</t>
  </si>
  <si>
    <t>LUMINÁRIA LED DE SOBREPOR - QUADRADA 60X60CM, INCLUSO DRIVER - FORNECIMENTO E INSTALAÇÃO</t>
  </si>
  <si>
    <t>LUMINÁRIA LED DE SOBREPOR - RETANGULAR 120x30CM, INCLUSO DRIVER - FORNECIMENTO E INSTALAÇÃO</t>
  </si>
  <si>
    <t>LUMINÁRIA LED DE SOBREPOR - RETANGULAR 60x30CM, INCLUSO DRIVER - FORNECIMENTO E INSTALAÇÃO</t>
  </si>
  <si>
    <t>LUMINÁRIAS DE TETO DECORATIVAS DE EMBUTIR 20X20  - FORNECIMENTO E INSTALAÇÃO</t>
  </si>
  <si>
    <t>LUMINÁRIA TIPO CALHA, DE EMBUTIR, COM 2 LÂMPADAS TUBULAR LED DE 18/20 W - FORNECIMENTO E INSTALAÇÃO.</t>
  </si>
  <si>
    <t>LUMINÁRIA TIPO CALHA, DE EMBUTIR, COM 2 LÂMPADAS TUBULAR LED DE 9/10 W - FORNECIMENTO E INSTALAÇÃO.</t>
  </si>
  <si>
    <t>LUMINÁRIA TIPO PLAFON CIRCULAR, DE SOBREPOR, COM LED DE 12/13 W - FORNECIMENTO E INSTALAÇÃO. AF_03/2022</t>
  </si>
  <si>
    <t xml:space="preserve">LUMINÁRIA DOWNTOWN FIXO, 5W, 4000K, CIRCULAR, DIÂMETRO APROXIMADO DE 9cm </t>
  </si>
  <si>
    <t>PROJETOR LED DE SOBREPOR, IP66 - FORNECIMENTO E INSTALAÇÃO</t>
  </si>
  <si>
    <t>REFLETOR LED DE 50 W - FORNECIMENTO E INSTALAÇÃO</t>
  </si>
  <si>
    <t>FITA DE LED</t>
  </si>
  <si>
    <t>APARELHO DE SINALIZAÇÃO PARA ACESSO VEÍCULOS</t>
  </si>
  <si>
    <t>FONTE DE ALIMENTAÇÃO EXTERNA PARA FITA LED E/OU MÓDULO LED</t>
  </si>
  <si>
    <t>DRIVE LED 12V 60W BIVOLT PARA USO INTERNO PARA FITA LED, IP 20</t>
  </si>
  <si>
    <t>BLOCO AUTÔNOMO PARA DOIS FAROIS LED 5W, 250 LM, BATERIA INTERNA</t>
  </si>
  <si>
    <t>LUMINÁRIA PENDENTE RETANGULAR PADRÃO VICAT - FORNECIMENTO E INSTALAÇÃO. REFERÊNCIA MODELO OTTO DA LUMILANDIA OU EQUIVALENTE</t>
  </si>
  <si>
    <t>LUMINÁRIA PENDENTE TUBULAR, PADRÃO VICAT - FORNECIMENTO E INSTALAÇÃO. REFERÊNCIA MODELO CYPRIUM DA ETNA OU EQUIVALENTE</t>
  </si>
  <si>
    <t>LUMINÁRIA PENDENTE CIRCULAR, PADRÃO VICAT - FORNECIMENTO E INSTALAÇÃO. REFERÊNCIA MODELO SUSHI DA NEW LINE OU EQUIVALENTE</t>
  </si>
  <si>
    <t>LUMINÁRIA PENDENTE LOFT, PADRÃO VICAT – FORNECIMENOT E INSTALAÇÃO, REF. NOVA HOME OU EQUIVALENTE</t>
  </si>
  <si>
    <t>BANDEJA FIXA DUPLA 1U, 500MM</t>
  </si>
  <si>
    <t>BANDEJA FIXA PARA RACK 19" X 1U</t>
  </si>
  <si>
    <t>BANDEJA MÓVEL PARA RACK 19"X 1U</t>
  </si>
  <si>
    <t>BASTIDOR PARA 05 BLOCOS M10</t>
  </si>
  <si>
    <t>CONECTOR MODULAR DE 8 VIAS FÊMEA PARA TERMINAÇÃO DE CABO UTP CAT.5E - REF. FURUKAWA OU EQUIVALENTE (APENAS MÓDULO)</t>
  </si>
  <si>
    <t>CONECTOR MODULAR DE 8 VIAS FÊMEA PARA TERMINAÇÃO DE CABO UTP CAT.6 OU SUPERIOR - REF. FURUKAWA OU EQUIVALENTE (APENAS MÓDULO)</t>
  </si>
  <si>
    <t>CONECTOR RJ45 MACHO CAT.5E - REF FURUKAWA OU EQUIVALENTE</t>
  </si>
  <si>
    <t>CONECTOR RJ45 MACHO CAT.6 - REF FURUKAWA OU EQUIVALENTE</t>
  </si>
  <si>
    <t>ESPIRAL-TUBE DE ACABAMENTO EM TODAS FIAÇÕES DE MESAS E RACK</t>
  </si>
  <si>
    <t>FONTE RETIFICADORA DUAL, ENTRADA 220VCA, SAÍDA 12VCC 8A</t>
  </si>
  <si>
    <t>FRENTE FALSA 19” 1U ALTURA, PARA ARMÁRIO DE TELECOMUNICAÇÕES COM MODULO DE 1U DE ALTURA</t>
  </si>
  <si>
    <t>GUIA DE CABOS HORIZONTAL FECHADO</t>
  </si>
  <si>
    <t>GUIA DE CABOS VERTICAL FECHADO RACK 24 U</t>
  </si>
  <si>
    <t>GUIA DE CABOS VERTICAL FECHADO RACK 36 U</t>
  </si>
  <si>
    <t>GUIA DE CABOS VERTICAL FECHADO RACK 44 U</t>
  </si>
  <si>
    <t>KIT 3X PLACAS LGX 12 POSIÇÕES LC/SC</t>
  </si>
  <si>
    <t>KIT DE VENTILAÇÃO COM 2 VENTILADORES PARA RACK 19"</t>
  </si>
  <si>
    <t>KIT PORCA GAIOLA, COM 10 PEÇAS</t>
  </si>
  <si>
    <t>ORGANIZADOR DE CABOS HORIZONTAL "TIPO ABERTO" DIMENSÕES 1U X PADRÃO 19", CHAPA ESPESSURA 1MM, PINTURA EPÓXI PRETA - REF FURUKAWA OU EQUIVALENTE</t>
  </si>
  <si>
    <t>PATCH CORD, CATEGORIA 5 E, EXTENSAO DE 1,50 M</t>
  </si>
  <si>
    <t>PATCH CORD, CATEGORIA 5 E, EXTENSAO DE 2,50 M</t>
  </si>
  <si>
    <t>PATCH CORD, CATEGORIA 6, EXTENSAO DE 1,50 M</t>
  </si>
  <si>
    <t>PATCH CORD, CATEGORIA 6, EXTENSAO DE 2,50 M</t>
  </si>
  <si>
    <t>PATCH PANEL 24 PORTAS, CATEGORIA 5E - FORNECIMENTO E INSTALAÇÃO. AF_11/2019</t>
  </si>
  <si>
    <t>PATCH PANEL 24 PORTAS, CATEGORIA 6 - FORNECIMENTO E INSTALAÇÃO. AF_11/2019</t>
  </si>
  <si>
    <t>RACK DE PAREDE FECHADO DE 12 U EM CHAPA DE AÇO, 19", 570MM</t>
  </si>
  <si>
    <t>RACK DE PISO FECHADO DE 24 U EM CHAPA DE AÇO, 19", 570MM</t>
  </si>
  <si>
    <t>RACK DE PISO FECHADO DE 36 U EM CHAPA DE AÇO, 19", 570MM</t>
  </si>
  <si>
    <t>RACK DE PISO FECHADO DE 44 U EM CHAPA DE AÇO, 19", 570MM</t>
  </si>
  <si>
    <t>RACK FECHADO PISO TIPO ARMÁRIO PADRÃO 19” AUTOPORTANTE 44U X 670MM</t>
  </si>
  <si>
    <t>RÉGUA COM 8 TOMADAS TIPO 2P+T/10A/250V PADRÃO 19” PARA DISTRIBUIÇÃO DE ENERGIA ELÉTRICA EM ARMÁRIO  EQUIPADO COM PROTETORES DE SURTOS INCORPORADOS, LEDS INDICATIVOS DE OPERAÇÃO</t>
  </si>
  <si>
    <t>VOICE PANEL 30 PORTAS - RJ11/IDC 110 - 19"/1U</t>
  </si>
  <si>
    <t>BARRA CHATA DE ALUMINIO PARA SPDA - 7/8" X 1/8" - FORNECIMENTO E INSTALAÇÃO</t>
  </si>
  <si>
    <t>BASE METÁLICA PARA MASTRO 1 ½"  PARA SPDA - FORNECIMENTO E INSTALAÇÃO. AF_08/2023</t>
  </si>
  <si>
    <t>CABO DE COBRE NU 16 MM2 - FORNECIMENTO E INSTALAÇÃO</t>
  </si>
  <si>
    <t>CABO DE COBRE NU 25 MM2 - FORNECIMENTO E INSTALAÇÃO</t>
  </si>
  <si>
    <t>CABO DE COBRE NU 35 MM2 - FORNECIMENTO E INSTALAÇÃO</t>
  </si>
  <si>
    <t>CAIXA COFRE COM BARRAMENTO BEP</t>
  </si>
  <si>
    <t>CAIXA DE INSPEÇÃO PARA ATERRAMENTO, CIRCULAR, EM POLIETILENO, DIÂMETRO INTERNO = 0,3 M. AF_12/2020</t>
  </si>
  <si>
    <t>CAPTOR TIPO FRANKLIN PARA SPDA - FORNECIMENTO E INSTALAÇÃO. AF_08/2023</t>
  </si>
  <si>
    <t>CONEXÇÕES COM SOLDA EXOTÉRMICA E CADINHO (MOLDE) - FORNECIMENTO E EXECUÇÃO</t>
  </si>
  <si>
    <t>CORDOALHA DE COBRE NU 16 MM², NÃO ENTERRADA, COM ISOLADOR - FORNECIMENTO E INSTALAÇÃO. AF_12/2017</t>
  </si>
  <si>
    <t>CORDOALHA DE COBRE NU 25 MM², NÃO ENTERRADA, COM ISOLADOR - FORNECIMENTO E INSTALAÇÃO. AF_12/2017</t>
  </si>
  <si>
    <t>CORDOALHA DE COBRE NU 50 MM², ENTERRADA - FORNECIMENTO E INSTALAÇÃO. AF_08/2023</t>
  </si>
  <si>
    <t>CORDOALHA DE COBRE NU 70 MM², ENTERRADA - FORNECIMENTO E INSTALAÇÃO. AF_08/2023</t>
  </si>
  <si>
    <t>CORDOALHA DE COBRE NU 95 MM², ENTERRADA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</si>
  <si>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</si>
  <si>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</si>
  <si>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</si>
  <si>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MINICAPTOR, EM ACO GALVANIZADO A FOGO, FIXACAO HORIZONTAL DE 2 FUROS, SEM BANDEIRA, H=600 MM X DN=10 MM</t>
  </si>
  <si>
    <t>CABO DE FIBRA OPTICA 2 FIBRAS - PADRAO MULTIMODO - OM4</t>
  </si>
  <si>
    <t>CABO DE FIBRA OPTICA 4 FIBRAS - PADRAO MULTIMODO - OM4</t>
  </si>
  <si>
    <t>CABO DE FIBRA OPTICA 6 FIBRAS - PADRAO MULTIMODO - OM4</t>
  </si>
  <si>
    <t>CABO DE FIBRA OPTICA 8 FIBRAS - PADRAO MULTIMODO - OM4</t>
  </si>
  <si>
    <t>CABO DE FIBRA OPTICA 12 FIBRAS - PADRAO MULTIMODO - OM4</t>
  </si>
  <si>
    <t>CORDAO OPTICO DUPLEX MULTIMODO, CONECTORES DIVERSOS - 2,5 M</t>
  </si>
  <si>
    <t>CORDAO OPTICO DUPLEX MULTIMODO, CONECTORES DIVERSOS - 5 M</t>
  </si>
  <si>
    <t>CORDAO OPTICO DUPLEX MULTIMODO, CONECTORES DIVERSOS - 10 M</t>
  </si>
  <si>
    <t>CERTIFICACAO DE CABEAMENTO DE FIBRA OPTICA</t>
  </si>
  <si>
    <t>FIBRA OPTICA - FORNECIMENTO E INSTALAÇÃO DE ADAPTADOR E ACOPLADOR SIMPLEX MM LC/LC</t>
  </si>
  <si>
    <t>FIBRA OPTICA - FORNECIMENTO E INSTALAÇÃO DE ADAPTADOR E ACOPLADOR SIMPLEX MM SC/SC</t>
  </si>
  <si>
    <t>FIBRA OPTICA - FORNECIMENTO E INSTALAÇÃO DE CONECTOR OPTICO SIMPLEX MM LC</t>
  </si>
  <si>
    <t>DISTRIBUIDOR INTERNO OPTICO DIO 8 FIBRAS</t>
  </si>
  <si>
    <t>DISTRIBUIDOR INTERNO OPTICO DIO 16 FIBRAS</t>
  </si>
  <si>
    <t>DISTRIBUIDOR INTERNO OPTICO DIO 24 FIBRAS</t>
  </si>
  <si>
    <t>DISTRIBUIDOR INTERNO OPTICO DIO 32 FIBRAS</t>
  </si>
  <si>
    <t>CERTIFICAÇÃO DOS CABOS DE LÓGICA CAT5 OU CAT6</t>
  </si>
  <si>
    <t>PTO</t>
  </si>
  <si>
    <t>ELETRICISTA COM ENCARGOS COMPLEMENTARES</t>
  </si>
  <si>
    <t>FECHADURA ELETROMAGNÉTICA 150 KGF, INCL. SUPORTE, SUPORTE DE FIXAÇÃO DA FECHADURA, TECLADO DE ACESSO, BOTOEIRA DE ACIONAMENTO DE SAÍDA E FONTE DE ALIMENTAÇÃO</t>
  </si>
  <si>
    <t>IDENTIFICAÇÃO GERAL DE PONTOS ELÉTRICOS, LÓGICOS, TELEFÔNICOS, CFTV, QUADROS, ETC.</t>
  </si>
  <si>
    <t>KIT ALARME AUDIVISUALPARA SANITÁRIO ACESSÍVEL SEM FIO</t>
  </si>
  <si>
    <t>REORGANIZAÇÃO DE FIAÇÃO ELÉTRICA, LÓGICA E TELEFONIA</t>
  </si>
  <si>
    <t>REORGANIZAÇÃO DO RACK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</si>
</sst>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s>
  <fonts count="4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s>
  <fills count="2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rgb="FFFFFFCC"/>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s>
  <borders count="7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hair">
        <color indexed="64"/>
      </left>
      <right style="thin">
        <color indexed="64"/>
      </right>
      <top style="thin">
        <color indexed="64"/>
      </top>
      <bottom style="thin">
        <color indexed="64"/>
      </bottom>
      <diagonal/>
    </border>
  </borders>
  <cellStyleXfs count="66">
    <xf numFmtId="0" fontId="0" fillId="0" borderId="0"/>
    <xf numFmtId="9" fontId="6" fillId="0" borderId="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0" fontId="13" fillId="0" borderId="0" applyNumberFormat="0" applyFill="0" applyBorder="0" applyAlignment="0" applyProtection="0"/>
    <xf numFmtId="0" fontId="19" fillId="0" borderId="0"/>
    <xf numFmtId="167"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43" fontId="24" fillId="0" borderId="0" applyFont="0" applyFill="0" applyBorder="0" applyAlignment="0" applyProtection="0"/>
    <xf numFmtId="9" fontId="6" fillId="0" borderId="0" applyFill="0" applyBorder="0" applyAlignment="0" applyProtection="0"/>
    <xf numFmtId="0" fontId="6" fillId="0" borderId="0"/>
    <xf numFmtId="43" fontId="6" fillId="0" borderId="0" applyFont="0" applyFill="0" applyBorder="0" applyAlignment="0" applyProtection="0"/>
    <xf numFmtId="0" fontId="6" fillId="0" borderId="0"/>
    <xf numFmtId="43" fontId="5" fillId="0" borderId="0" applyFont="0" applyFill="0" applyBorder="0" applyAlignment="0" applyProtection="0"/>
    <xf numFmtId="5" fontId="6" fillId="0" borderId="0" applyFill="0" applyBorder="0" applyAlignment="0" applyProtection="0"/>
    <xf numFmtId="0" fontId="26" fillId="0" borderId="0"/>
    <xf numFmtId="169" fontId="25" fillId="0" borderId="0" applyBorder="0" applyProtection="0"/>
    <xf numFmtId="170" fontId="27" fillId="0" borderId="0" applyBorder="0" applyProtection="0"/>
    <xf numFmtId="0" fontId="6" fillId="0" borderId="0"/>
    <xf numFmtId="167"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167" fontId="2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34" fillId="0" borderId="0"/>
    <xf numFmtId="0" fontId="25" fillId="0" borderId="0"/>
    <xf numFmtId="0" fontId="35" fillId="0" borderId="0"/>
    <xf numFmtId="0" fontId="13" fillId="0" borderId="0" applyNumberFormat="0" applyFill="0" applyBorder="0" applyAlignment="0" applyProtection="0"/>
    <xf numFmtId="44" fontId="4" fillId="0" borderId="0" applyFont="0" applyFill="0" applyBorder="0" applyAlignment="0" applyProtection="0"/>
    <xf numFmtId="0" fontId="35" fillId="0" borderId="0"/>
    <xf numFmtId="0" fontId="36" fillId="0" borderId="0"/>
    <xf numFmtId="0" fontId="37" fillId="0" borderId="0"/>
    <xf numFmtId="43" fontId="24"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5" fillId="0" borderId="0"/>
    <xf numFmtId="0" fontId="25" fillId="0" borderId="0"/>
    <xf numFmtId="44" fontId="3" fillId="0" borderId="0" applyFont="0" applyFill="0" applyBorder="0" applyAlignment="0" applyProtection="0"/>
    <xf numFmtId="0" fontId="25" fillId="0" borderId="0"/>
    <xf numFmtId="0" fontId="36" fillId="0" borderId="0"/>
    <xf numFmtId="0" fontId="38" fillId="0" borderId="0"/>
    <xf numFmtId="0" fontId="2" fillId="0" borderId="0"/>
    <xf numFmtId="43" fontId="1" fillId="0" borderId="0" applyFont="0" applyFill="0" applyBorder="0" applyAlignment="0" applyProtection="0"/>
    <xf numFmtId="44" fontId="1"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40" fillId="0" borderId="0"/>
    <xf numFmtId="0" fontId="41" fillId="0" borderId="0"/>
    <xf numFmtId="0" fontId="42" fillId="0" borderId="0">
      <alignment horizontal="center"/>
    </xf>
    <xf numFmtId="0" fontId="42" fillId="0" borderId="0">
      <alignment horizontal="center" textRotation="90"/>
    </xf>
    <xf numFmtId="9" fontId="26" fillId="0" borderId="0" applyFont="0" applyFill="0" applyBorder="0" applyAlignment="0" applyProtection="0"/>
    <xf numFmtId="0" fontId="43" fillId="0" borderId="0"/>
    <xf numFmtId="173" fontId="43" fillId="0" borderId="0"/>
  </cellStyleXfs>
  <cellXfs count="392">
    <xf numFmtId="0" fontId="0" fillId="0" borderId="0" xfId="0"/>
    <xf numFmtId="0" fontId="6" fillId="0" borderId="0" xfId="2"/>
    <xf numFmtId="0" fontId="7" fillId="0" borderId="0" xfId="2" applyFont="1" applyAlignment="1">
      <alignment horizontal="center" vertical="center"/>
    </xf>
    <xf numFmtId="0" fontId="7" fillId="2" borderId="1" xfId="2" applyFont="1" applyFill="1" applyBorder="1" applyAlignment="1">
      <alignment horizontal="center"/>
    </xf>
    <xf numFmtId="39" fontId="7" fillId="0" borderId="0" xfId="2" applyNumberFormat="1" applyFont="1" applyAlignment="1">
      <alignment horizontal="center" vertical="center" wrapText="1"/>
    </xf>
    <xf numFmtId="0" fontId="9" fillId="0" borderId="7" xfId="2" applyFont="1" applyBorder="1" applyAlignment="1">
      <alignment horizontal="center" vertical="center" wrapText="1"/>
    </xf>
    <xf numFmtId="10" fontId="6" fillId="0" borderId="0" xfId="3" applyNumberFormat="1" applyFont="1" applyFill="1" applyBorder="1" applyAlignment="1" applyProtection="1">
      <alignment horizontal="center" vertical="center" wrapText="1"/>
    </xf>
    <xf numFmtId="165" fontId="6" fillId="0" borderId="0" xfId="4" applyNumberFormat="1" applyFont="1" applyFill="1" applyBorder="1" applyAlignment="1" applyProtection="1">
      <alignment horizontal="center" vertical="center" wrapText="1"/>
    </xf>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10" fillId="0" borderId="0" xfId="2" applyFont="1"/>
    <xf numFmtId="165" fontId="7" fillId="0" borderId="0" xfId="4" applyNumberFormat="1" applyFont="1" applyFill="1" applyBorder="1" applyAlignment="1" applyProtection="1">
      <alignment horizontal="center" vertical="center" wrapText="1"/>
    </xf>
    <xf numFmtId="10" fontId="7" fillId="0" borderId="0" xfId="2" applyNumberFormat="1" applyFont="1" applyAlignment="1">
      <alignment horizontal="center" vertical="center" wrapText="1"/>
    </xf>
    <xf numFmtId="0" fontId="8" fillId="0" borderId="0" xfId="2" applyFont="1"/>
    <xf numFmtId="0" fontId="7" fillId="0" borderId="0" xfId="2" applyFont="1" applyAlignment="1">
      <alignment horizontal="right" vertical="top" wrapText="1"/>
    </xf>
    <xf numFmtId="0" fontId="6" fillId="0" borderId="0" xfId="2" applyAlignment="1">
      <alignment horizontal="left" vertical="top" wrapText="1"/>
    </xf>
    <xf numFmtId="166" fontId="6" fillId="0" borderId="0" xfId="5" applyFont="1" applyFill="1" applyBorder="1" applyAlignment="1">
      <alignment horizontal="center" vertical="top" wrapText="1"/>
    </xf>
    <xf numFmtId="0" fontId="9" fillId="0" borderId="7" xfId="2" applyFont="1" applyBorder="1" applyAlignment="1">
      <alignment horizontal="center" vertical="center"/>
    </xf>
    <xf numFmtId="166" fontId="7" fillId="0" borderId="0" xfId="5" applyFont="1" applyFill="1" applyBorder="1" applyAlignment="1">
      <alignment horizontal="center" vertical="top" wrapText="1"/>
    </xf>
    <xf numFmtId="0" fontId="11" fillId="0" borderId="5" xfId="2" applyFont="1" applyBorder="1" applyAlignment="1">
      <alignment horizontal="center" vertical="center" wrapText="1"/>
    </xf>
    <xf numFmtId="0" fontId="11" fillId="0" borderId="5" xfId="2" applyFont="1" applyBorder="1" applyAlignment="1">
      <alignment horizontal="justify" vertical="center" wrapText="1"/>
    </xf>
    <xf numFmtId="0" fontId="6" fillId="0" borderId="5" xfId="2" applyBorder="1" applyAlignment="1">
      <alignment horizontal="center" vertical="center"/>
    </xf>
    <xf numFmtId="0" fontId="6" fillId="0" borderId="0" xfId="2" applyAlignment="1">
      <alignment horizontal="center"/>
    </xf>
    <xf numFmtId="0" fontId="6" fillId="0" borderId="0" xfId="2" applyAlignment="1">
      <alignment horizontal="center" vertical="center"/>
    </xf>
    <xf numFmtId="0" fontId="15" fillId="3" borderId="7" xfId="2" applyFont="1" applyFill="1" applyBorder="1" applyAlignment="1">
      <alignment horizontal="center" vertical="center" wrapText="1"/>
    </xf>
    <xf numFmtId="0" fontId="14" fillId="0" borderId="7" xfId="2" applyFont="1" applyBorder="1" applyAlignment="1">
      <alignment horizontal="center" vertical="center" wrapText="1"/>
    </xf>
    <xf numFmtId="0" fontId="14" fillId="0" borderId="7" xfId="2" applyFont="1" applyBorder="1" applyAlignment="1">
      <alignment horizontal="justify" vertical="center" wrapText="1"/>
    </xf>
    <xf numFmtId="0" fontId="16" fillId="0" borderId="7" xfId="2" applyFont="1" applyBorder="1" applyAlignment="1">
      <alignment horizontal="center" vertical="center" wrapText="1"/>
    </xf>
    <xf numFmtId="10" fontId="15" fillId="2" borderId="7" xfId="2" applyNumberFormat="1" applyFont="1" applyFill="1" applyBorder="1" applyAlignment="1">
      <alignment horizontal="center" vertical="center" wrapText="1"/>
    </xf>
    <xf numFmtId="0" fontId="15" fillId="3" borderId="7" xfId="2" applyFont="1" applyFill="1" applyBorder="1" applyAlignment="1">
      <alignment horizontal="center" vertical="center"/>
    </xf>
    <xf numFmtId="0" fontId="14" fillId="0" borderId="7" xfId="2" applyFont="1" applyBorder="1" applyAlignment="1">
      <alignment vertical="center" wrapText="1"/>
    </xf>
    <xf numFmtId="0" fontId="7" fillId="0" borderId="0" xfId="2" applyFont="1"/>
    <xf numFmtId="0" fontId="21" fillId="0" borderId="0" xfId="7" applyFont="1" applyAlignment="1">
      <alignment vertical="top" wrapText="1"/>
    </xf>
    <xf numFmtId="0" fontId="21" fillId="0" borderId="0" xfId="7" applyFont="1" applyAlignment="1">
      <alignment horizontal="center" vertical="center" wrapText="1"/>
    </xf>
    <xf numFmtId="167" fontId="21" fillId="0" borderId="0" xfId="8" applyFont="1" applyFill="1" applyBorder="1" applyAlignment="1">
      <alignment horizontal="right" vertical="top" wrapText="1"/>
    </xf>
    <xf numFmtId="167" fontId="22" fillId="0" borderId="0" xfId="8" applyFont="1" applyFill="1" applyBorder="1" applyAlignment="1">
      <alignment horizontal="right" vertical="center"/>
    </xf>
    <xf numFmtId="167" fontId="20" fillId="0" borderId="0" xfId="8" applyFont="1" applyFill="1" applyBorder="1" applyAlignment="1">
      <alignment horizontal="right" vertical="center" wrapText="1"/>
    </xf>
    <xf numFmtId="0" fontId="20" fillId="0" borderId="0" xfId="7" applyFont="1" applyAlignment="1">
      <alignment vertical="top" wrapText="1"/>
    </xf>
    <xf numFmtId="0" fontId="6" fillId="0" borderId="0" xfId="7" applyFont="1" applyAlignment="1">
      <alignment vertical="center" wrapText="1"/>
    </xf>
    <xf numFmtId="0" fontId="6" fillId="10" borderId="15" xfId="7" applyFont="1" applyFill="1" applyBorder="1" applyAlignment="1">
      <alignment horizontal="center" vertical="center" wrapText="1"/>
    </xf>
    <xf numFmtId="167" fontId="6" fillId="10" borderId="15" xfId="8" applyFont="1" applyFill="1" applyBorder="1" applyAlignment="1">
      <alignment horizontal="right" vertical="center" wrapText="1"/>
    </xf>
    <xf numFmtId="0" fontId="6" fillId="0" borderId="0" xfId="7" applyFont="1" applyAlignment="1">
      <alignment horizontal="left" vertical="center" wrapText="1"/>
    </xf>
    <xf numFmtId="0" fontId="6" fillId="0" borderId="0" xfId="7" applyFont="1" applyAlignment="1">
      <alignment vertical="top" wrapText="1"/>
    </xf>
    <xf numFmtId="0" fontId="6" fillId="0" borderId="0" xfId="7" applyFont="1" applyAlignment="1">
      <alignment horizontal="center" vertical="center" wrapText="1"/>
    </xf>
    <xf numFmtId="167" fontId="6" fillId="0" borderId="0" xfId="8" applyFont="1" applyFill="1" applyBorder="1" applyAlignment="1">
      <alignment vertical="center" wrapText="1"/>
    </xf>
    <xf numFmtId="167" fontId="6" fillId="0" borderId="0" xfId="8" applyFont="1" applyFill="1" applyBorder="1" applyAlignment="1">
      <alignment vertical="top" wrapText="1"/>
    </xf>
    <xf numFmtId="0" fontId="6" fillId="0" borderId="1" xfId="7" applyFont="1" applyBorder="1" applyAlignment="1">
      <alignment vertical="center"/>
    </xf>
    <xf numFmtId="0" fontId="6" fillId="0" borderId="2" xfId="7" applyFont="1" applyBorder="1" applyAlignment="1">
      <alignment horizontal="center" vertical="center" wrapText="1"/>
    </xf>
    <xf numFmtId="167" fontId="6" fillId="0" borderId="2" xfId="8" applyFont="1" applyFill="1" applyBorder="1" applyAlignment="1">
      <alignment horizontal="right" vertical="center" wrapText="1"/>
    </xf>
    <xf numFmtId="167" fontId="6" fillId="0" borderId="3" xfId="8" applyFont="1" applyFill="1" applyBorder="1" applyAlignment="1">
      <alignment horizontal="right" vertical="center" wrapText="1"/>
    </xf>
    <xf numFmtId="167" fontId="6" fillId="0" borderId="7" xfId="8" applyFont="1" applyFill="1" applyBorder="1" applyAlignment="1">
      <alignment horizontal="right" vertical="center" wrapText="1"/>
    </xf>
    <xf numFmtId="167" fontId="6" fillId="0" borderId="0" xfId="8" applyFont="1" applyFill="1" applyBorder="1" applyAlignment="1">
      <alignment horizontal="right" vertical="top" wrapText="1"/>
    </xf>
    <xf numFmtId="0" fontId="7" fillId="0" borderId="0" xfId="7" applyFont="1" applyAlignment="1">
      <alignment vertical="center" wrapText="1"/>
    </xf>
    <xf numFmtId="0" fontId="10" fillId="0" borderId="1" xfId="7" applyFont="1" applyBorder="1" applyAlignment="1">
      <alignment horizontal="center" vertical="center" wrapText="1"/>
    </xf>
    <xf numFmtId="167" fontId="7" fillId="0" borderId="7" xfId="8" applyFont="1" applyFill="1" applyBorder="1" applyAlignment="1">
      <alignment horizontal="right" vertical="center" wrapText="1"/>
    </xf>
    <xf numFmtId="0" fontId="7" fillId="0" borderId="18" xfId="2" applyFont="1" applyBorder="1" applyAlignment="1">
      <alignment horizontal="right" vertical="center"/>
    </xf>
    <xf numFmtId="0" fontId="7" fillId="0" borderId="0" xfId="2" applyFont="1" applyAlignment="1">
      <alignment horizontal="right" vertical="center"/>
    </xf>
    <xf numFmtId="0" fontId="18" fillId="0" borderId="0" xfId="2" applyFont="1" applyAlignment="1">
      <alignment horizontal="center" vertical="center"/>
    </xf>
    <xf numFmtId="9" fontId="20" fillId="8" borderId="28" xfId="1" applyFont="1" applyFill="1" applyBorder="1" applyAlignment="1">
      <alignment horizontal="center" vertical="top" wrapText="1"/>
    </xf>
    <xf numFmtId="9" fontId="20" fillId="8" borderId="17" xfId="1" applyFont="1" applyFill="1" applyBorder="1" applyAlignment="1">
      <alignment horizontal="center" vertical="top" wrapText="1"/>
    </xf>
    <xf numFmtId="9" fontId="20" fillId="8" borderId="29" xfId="1" applyFont="1" applyFill="1" applyBorder="1" applyAlignment="1">
      <alignment horizontal="center" vertical="top" wrapText="1"/>
    </xf>
    <xf numFmtId="0" fontId="20" fillId="8" borderId="22" xfId="7" applyFont="1" applyFill="1" applyBorder="1" applyAlignment="1">
      <alignment horizontal="center" vertical="center" wrapText="1"/>
    </xf>
    <xf numFmtId="0" fontId="8" fillId="8" borderId="30" xfId="7" applyFont="1" applyFill="1" applyBorder="1" applyAlignment="1">
      <alignment horizontal="center" vertical="center" wrapText="1"/>
    </xf>
    <xf numFmtId="167" fontId="20" fillId="8" borderId="23" xfId="8" applyFont="1" applyFill="1" applyBorder="1" applyAlignment="1">
      <alignment horizontal="center" vertical="center" wrapText="1"/>
    </xf>
    <xf numFmtId="167" fontId="20" fillId="8" borderId="24" xfId="8" applyFont="1" applyFill="1" applyBorder="1" applyAlignment="1">
      <alignment horizontal="center" vertical="center" wrapText="1"/>
    </xf>
    <xf numFmtId="0" fontId="6" fillId="0" borderId="33" xfId="7" applyFont="1" applyBorder="1" applyAlignment="1">
      <alignment horizontal="center" vertical="center" wrapText="1"/>
    </xf>
    <xf numFmtId="0" fontId="20" fillId="8" borderId="25" xfId="7" applyFont="1" applyFill="1" applyBorder="1" applyAlignment="1">
      <alignment horizontal="center" vertical="center" wrapText="1"/>
    </xf>
    <xf numFmtId="0" fontId="20" fillId="8" borderId="26" xfId="7" applyFont="1" applyFill="1" applyBorder="1" applyAlignment="1">
      <alignment horizontal="center" vertical="center" wrapText="1"/>
    </xf>
    <xf numFmtId="0" fontId="20" fillId="8" borderId="26" xfId="7" applyFont="1" applyFill="1" applyBorder="1" applyAlignment="1">
      <alignment vertical="top" wrapText="1"/>
    </xf>
    <xf numFmtId="167" fontId="20" fillId="8" borderId="26" xfId="8" applyFont="1" applyFill="1" applyBorder="1" applyAlignment="1">
      <alignment horizontal="right" vertical="top" wrapText="1"/>
    </xf>
    <xf numFmtId="167" fontId="20" fillId="8" borderId="35" xfId="8" applyFont="1" applyFill="1" applyBorder="1" applyAlignment="1">
      <alignment horizontal="right" vertical="top" wrapText="1"/>
    </xf>
    <xf numFmtId="167" fontId="20" fillId="8" borderId="36" xfId="8" applyFont="1" applyFill="1" applyBorder="1" applyAlignment="1">
      <alignment horizontal="right" vertical="top" wrapText="1"/>
    </xf>
    <xf numFmtId="10" fontId="20" fillId="8" borderId="37" xfId="1" applyNumberFormat="1" applyFont="1" applyFill="1" applyBorder="1" applyAlignment="1">
      <alignment horizontal="right" vertical="top" wrapText="1"/>
    </xf>
    <xf numFmtId="0" fontId="23" fillId="0" borderId="0" xfId="2" applyFont="1"/>
    <xf numFmtId="0" fontId="12" fillId="0" borderId="0" xfId="2" applyFont="1" applyAlignment="1">
      <alignment horizontal="left" vertical="center" wrapText="1"/>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 fontId="7" fillId="0" borderId="38" xfId="0" applyNumberFormat="1" applyFont="1" applyBorder="1" applyAlignment="1">
      <alignment vertical="center"/>
    </xf>
    <xf numFmtId="4" fontId="7" fillId="0" borderId="39" xfId="0" applyNumberFormat="1" applyFont="1" applyBorder="1" applyAlignment="1">
      <alignment vertical="center"/>
    </xf>
    <xf numFmtId="49" fontId="7" fillId="6" borderId="38" xfId="0" applyNumberFormat="1" applyFont="1" applyFill="1" applyBorder="1" applyAlignment="1">
      <alignment horizontal="right" vertical="center"/>
    </xf>
    <xf numFmtId="0" fontId="0" fillId="0" borderId="40" xfId="0" applyBorder="1"/>
    <xf numFmtId="0" fontId="7" fillId="0" borderId="0" xfId="0" applyFont="1"/>
    <xf numFmtId="0" fontId="7" fillId="0" borderId="4" xfId="2" applyFont="1" applyBorder="1" applyAlignment="1">
      <alignment horizontal="right" vertical="center"/>
    </xf>
    <xf numFmtId="0" fontId="7" fillId="0" borderId="5" xfId="2" applyFont="1" applyBorder="1" applyAlignment="1">
      <alignment horizontal="right" vertical="center"/>
    </xf>
    <xf numFmtId="0" fontId="18" fillId="0" borderId="2" xfId="2" applyFont="1" applyBorder="1" applyAlignment="1">
      <alignment horizontal="center" vertical="center"/>
    </xf>
    <xf numFmtId="0" fontId="0" fillId="0" borderId="0" xfId="0" applyAlignment="1">
      <alignment horizontal="center"/>
    </xf>
    <xf numFmtId="0" fontId="6" fillId="0" borderId="0" xfId="2" applyAlignment="1">
      <alignment wrapText="1"/>
    </xf>
    <xf numFmtId="0" fontId="7" fillId="0" borderId="0" xfId="2" applyFont="1" applyAlignment="1">
      <alignment horizontal="center"/>
    </xf>
    <xf numFmtId="0" fontId="7" fillId="0" borderId="0" xfId="2" applyFont="1" applyAlignment="1">
      <alignment horizontal="center" vertical="top" wrapText="1"/>
    </xf>
    <xf numFmtId="0" fontId="7" fillId="0" borderId="0" xfId="7" applyFont="1" applyAlignment="1">
      <alignment horizontal="center" vertical="center" wrapText="1"/>
    </xf>
    <xf numFmtId="0" fontId="6" fillId="0" borderId="0" xfId="11" applyAlignment="1">
      <alignment vertical="top" wrapText="1"/>
    </xf>
    <xf numFmtId="0" fontId="6" fillId="0" borderId="0" xfId="11" applyAlignment="1">
      <alignment horizontal="center" vertical="center" wrapText="1"/>
    </xf>
    <xf numFmtId="171" fontId="6" fillId="10" borderId="16" xfId="8" applyNumberFormat="1" applyFont="1" applyFill="1" applyBorder="1" applyAlignment="1">
      <alignment horizontal="right" vertical="center" wrapText="1"/>
    </xf>
    <xf numFmtId="0" fontId="6" fillId="10" borderId="0" xfId="7" applyFont="1" applyFill="1" applyAlignment="1">
      <alignment vertical="center" wrapText="1"/>
    </xf>
    <xf numFmtId="168" fontId="6" fillId="9" borderId="11" xfId="7" applyNumberFormat="1" applyFont="1" applyFill="1" applyBorder="1" applyAlignment="1" applyProtection="1">
      <alignment horizontal="center" vertical="center" wrapText="1"/>
      <protection hidden="1"/>
    </xf>
    <xf numFmtId="167" fontId="6" fillId="9" borderId="11" xfId="8" applyFont="1" applyFill="1" applyBorder="1" applyAlignment="1">
      <alignment horizontal="right" vertical="center" wrapText="1"/>
    </xf>
    <xf numFmtId="167" fontId="7" fillId="9" borderId="11" xfId="8" applyFont="1" applyFill="1" applyBorder="1" applyAlignment="1">
      <alignment horizontal="right" vertical="center" wrapText="1"/>
    </xf>
    <xf numFmtId="1" fontId="7" fillId="9" borderId="46" xfId="7" quotePrefix="1" applyNumberFormat="1" applyFont="1" applyFill="1" applyBorder="1" applyAlignment="1">
      <alignment horizontal="left" vertical="center" wrapText="1"/>
    </xf>
    <xf numFmtId="0" fontId="30" fillId="0" borderId="47" xfId="0" applyFont="1" applyBorder="1" applyAlignment="1">
      <alignment horizontal="left" vertical="center"/>
    </xf>
    <xf numFmtId="0" fontId="30" fillId="0" borderId="50" xfId="0" applyFont="1" applyBorder="1" applyAlignment="1">
      <alignment horizontal="left" vertical="center"/>
    </xf>
    <xf numFmtId="0" fontId="0" fillId="0" borderId="0" xfId="0" applyAlignment="1">
      <alignment vertical="center" wrapText="1"/>
    </xf>
    <xf numFmtId="0" fontId="28" fillId="0" borderId="55" xfId="25" applyFont="1" applyBorder="1" applyAlignment="1">
      <alignment horizontal="left" vertical="center"/>
    </xf>
    <xf numFmtId="0" fontId="6" fillId="2" borderId="20" xfId="11" applyFill="1" applyBorder="1" applyAlignment="1">
      <alignment horizontal="left" vertical="center" wrapText="1"/>
    </xf>
    <xf numFmtId="168" fontId="6" fillId="2" borderId="21" xfId="11" applyNumberFormat="1" applyFill="1" applyBorder="1" applyAlignment="1" applyProtection="1">
      <alignment horizontal="center" vertical="center" wrapText="1"/>
      <protection hidden="1"/>
    </xf>
    <xf numFmtId="167" fontId="6" fillId="2" borderId="21" xfId="8" applyFont="1" applyFill="1" applyBorder="1" applyAlignment="1">
      <alignment horizontal="right" vertical="center" wrapText="1"/>
    </xf>
    <xf numFmtId="167" fontId="7" fillId="2" borderId="21" xfId="8" applyFont="1" applyFill="1" applyBorder="1" applyAlignment="1">
      <alignment horizontal="right" vertical="center" wrapText="1"/>
    </xf>
    <xf numFmtId="4" fontId="6" fillId="5" borderId="15" xfId="8" applyNumberFormat="1" applyFont="1" applyFill="1" applyBorder="1" applyAlignment="1">
      <alignment horizontal="right" vertical="center" wrapText="1"/>
    </xf>
    <xf numFmtId="43" fontId="0" fillId="0" borderId="0" xfId="0" applyNumberFormat="1"/>
    <xf numFmtId="0" fontId="6" fillId="10" borderId="0" xfId="11" applyFill="1" applyAlignment="1">
      <alignment vertical="top" wrapText="1"/>
    </xf>
    <xf numFmtId="0" fontId="31" fillId="10" borderId="0" xfId="0" applyFont="1" applyFill="1" applyAlignment="1">
      <alignment horizontal="left" vertical="center"/>
    </xf>
    <xf numFmtId="172" fontId="30" fillId="10" borderId="0" xfId="0" applyNumberFormat="1" applyFont="1" applyFill="1" applyAlignment="1">
      <alignment horizontal="right" vertical="center"/>
    </xf>
    <xf numFmtId="167" fontId="6" fillId="10" borderId="0" xfId="8" applyFont="1" applyFill="1" applyBorder="1" applyAlignment="1">
      <alignment horizontal="right" vertical="top" wrapText="1"/>
    </xf>
    <xf numFmtId="0" fontId="6" fillId="10" borderId="0" xfId="7" applyFont="1" applyFill="1" applyAlignment="1">
      <alignment vertical="top" wrapText="1"/>
    </xf>
    <xf numFmtId="1" fontId="6" fillId="0" borderId="33" xfId="7" applyNumberFormat="1" applyFont="1" applyBorder="1" applyAlignment="1">
      <alignment horizontal="center" vertical="center" wrapText="1"/>
    </xf>
    <xf numFmtId="1" fontId="7" fillId="8" borderId="14" xfId="11" applyNumberFormat="1" applyFont="1" applyFill="1" applyBorder="1" applyAlignment="1">
      <alignment horizontal="left" vertical="center" wrapText="1"/>
    </xf>
    <xf numFmtId="0" fontId="7" fillId="9" borderId="11" xfId="7" applyFont="1" applyFill="1" applyBorder="1" applyAlignment="1">
      <alignment horizontal="left" vertical="center" wrapText="1"/>
    </xf>
    <xf numFmtId="1" fontId="7" fillId="9" borderId="14" xfId="7" quotePrefix="1" applyNumberFormat="1" applyFont="1" applyFill="1" applyBorder="1" applyAlignment="1">
      <alignment horizontal="left" vertical="center" wrapText="1"/>
    </xf>
    <xf numFmtId="0" fontId="7" fillId="9" borderId="15" xfId="7" applyFont="1" applyFill="1" applyBorder="1" applyAlignment="1">
      <alignment horizontal="left" vertical="center" wrapText="1"/>
    </xf>
    <xf numFmtId="168" fontId="6" fillId="9" borderId="15" xfId="7" applyNumberFormat="1" applyFont="1" applyFill="1" applyBorder="1" applyAlignment="1" applyProtection="1">
      <alignment horizontal="center" vertical="center" wrapText="1"/>
      <protection hidden="1"/>
    </xf>
    <xf numFmtId="167" fontId="6" fillId="9" borderId="15" xfId="8" applyFont="1" applyFill="1" applyBorder="1" applyAlignment="1">
      <alignment horizontal="right" vertical="center" wrapText="1"/>
    </xf>
    <xf numFmtId="167" fontId="7" fillId="9" borderId="15" xfId="8" applyFont="1" applyFill="1" applyBorder="1" applyAlignment="1">
      <alignment horizontal="right" vertical="center" wrapText="1"/>
    </xf>
    <xf numFmtId="1" fontId="7" fillId="9" borderId="14" xfId="11" quotePrefix="1" applyNumberFormat="1" applyFont="1" applyFill="1" applyBorder="1" applyAlignment="1">
      <alignment horizontal="left" vertical="center" wrapText="1"/>
    </xf>
    <xf numFmtId="168" fontId="6" fillId="9" borderId="15" xfId="11" applyNumberFormat="1" applyFill="1" applyBorder="1" applyAlignment="1" applyProtection="1">
      <alignment horizontal="center" vertical="center" wrapText="1"/>
      <protection hidden="1"/>
    </xf>
    <xf numFmtId="0" fontId="0" fillId="0" borderId="56" xfId="0" applyBorder="1" applyAlignment="1">
      <alignment horizontal="center" vertical="center" wrapText="1"/>
    </xf>
    <xf numFmtId="0" fontId="7"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172" fontId="23" fillId="0" borderId="0" xfId="2" applyNumberFormat="1" applyFont="1"/>
    <xf numFmtId="10" fontId="15" fillId="0" borderId="0" xfId="2" applyNumberFormat="1" applyFont="1" applyAlignment="1">
      <alignment horizontal="center" vertical="center" wrapText="1"/>
    </xf>
    <xf numFmtId="4" fontId="6" fillId="5" borderId="15" xfId="15" applyNumberFormat="1" applyFont="1" applyFill="1" applyBorder="1" applyAlignment="1">
      <alignment horizontal="right" vertical="center" wrapText="1"/>
    </xf>
    <xf numFmtId="43" fontId="6" fillId="9" borderId="15" xfId="15" applyFont="1" applyFill="1" applyBorder="1" applyAlignment="1">
      <alignment horizontal="right" vertical="center" wrapText="1"/>
    </xf>
    <xf numFmtId="0" fontId="0" fillId="8" borderId="15" xfId="0" applyFill="1" applyBorder="1"/>
    <xf numFmtId="1" fontId="6"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6" fillId="10" borderId="15" xfId="15" applyFont="1" applyFill="1" applyBorder="1" applyAlignment="1">
      <alignment horizontal="right" vertical="center" wrapText="1"/>
    </xf>
    <xf numFmtId="49" fontId="7" fillId="6" borderId="39" xfId="0" applyNumberFormat="1" applyFont="1" applyFill="1" applyBorder="1" applyAlignment="1">
      <alignment horizontal="right" vertical="center"/>
    </xf>
    <xf numFmtId="49" fontId="7" fillId="0" borderId="38" xfId="0" applyNumberFormat="1" applyFont="1" applyBorder="1" applyAlignment="1">
      <alignment horizontal="right" vertical="center"/>
    </xf>
    <xf numFmtId="49" fontId="7" fillId="0" borderId="39" xfId="0" applyNumberFormat="1" applyFont="1" applyBorder="1" applyAlignment="1">
      <alignment horizontal="right" vertical="center"/>
    </xf>
    <xf numFmtId="0" fontId="12" fillId="0" borderId="0" xfId="0" applyFont="1" applyAlignment="1">
      <alignment vertical="center" wrapText="1"/>
    </xf>
    <xf numFmtId="0" fontId="23" fillId="0" borderId="0" xfId="0" applyFont="1" applyAlignment="1">
      <alignment horizontal="left" vertical="center" wrapText="1"/>
    </xf>
    <xf numFmtId="4" fontId="7" fillId="0" borderId="0" xfId="0" applyNumberFormat="1" applyFont="1" applyAlignment="1">
      <alignment vertical="center"/>
    </xf>
    <xf numFmtId="4" fontId="7" fillId="6" borderId="0" xfId="0" applyNumberFormat="1" applyFont="1" applyFill="1" applyAlignment="1">
      <alignment vertical="center"/>
    </xf>
    <xf numFmtId="0" fontId="0" fillId="6" borderId="0" xfId="0" applyFill="1"/>
    <xf numFmtId="1" fontId="0" fillId="10" borderId="14" xfId="7" applyNumberFormat="1" applyFont="1" applyFill="1" applyBorder="1" applyAlignment="1">
      <alignment horizontal="right" vertical="center" wrapText="1"/>
    </xf>
    <xf numFmtId="14" fontId="6" fillId="0" borderId="0" xfId="2" applyNumberFormat="1"/>
    <xf numFmtId="0" fontId="0" fillId="5" borderId="0" xfId="0" applyFill="1"/>
    <xf numFmtId="0" fontId="6" fillId="5" borderId="0" xfId="2" applyFill="1"/>
    <xf numFmtId="0" fontId="0" fillId="10" borderId="0" xfId="0" applyFill="1"/>
    <xf numFmtId="0" fontId="6" fillId="10" borderId="0" xfId="2" applyFill="1" applyAlignment="1">
      <alignment horizontal="center"/>
    </xf>
    <xf numFmtId="0" fontId="6" fillId="5" borderId="0" xfId="2" applyFill="1" applyAlignment="1">
      <alignment horizontal="center" vertical="center"/>
    </xf>
    <xf numFmtId="0" fontId="0" fillId="3" borderId="0" xfId="0" applyFill="1"/>
    <xf numFmtId="0" fontId="6" fillId="3" borderId="0" xfId="2" applyFill="1"/>
    <xf numFmtId="4" fontId="0" fillId="0" borderId="0" xfId="0" applyNumberFormat="1"/>
    <xf numFmtId="10" fontId="14" fillId="5" borderId="7" xfId="3" applyNumberFormat="1" applyFont="1" applyFill="1" applyBorder="1" applyAlignment="1" applyProtection="1">
      <alignment horizontal="center" vertical="center" wrapText="1"/>
    </xf>
    <xf numFmtId="10" fontId="18" fillId="11" borderId="7" xfId="2" applyNumberFormat="1" applyFont="1" applyFill="1" applyBorder="1" applyAlignment="1">
      <alignment horizontal="center" vertical="center" wrapText="1"/>
    </xf>
    <xf numFmtId="10" fontId="17" fillId="5" borderId="7" xfId="3" applyNumberFormat="1" applyFont="1" applyFill="1" applyBorder="1" applyAlignment="1" applyProtection="1">
      <alignment horizontal="center" vertical="center" wrapText="1"/>
    </xf>
    <xf numFmtId="0" fontId="7" fillId="2" borderId="21" xfId="11" applyFont="1" applyFill="1" applyBorder="1" applyAlignment="1">
      <alignment horizontal="left" vertical="center" wrapText="1"/>
    </xf>
    <xf numFmtId="0" fontId="0" fillId="0" borderId="0" xfId="0" applyAlignment="1">
      <alignment horizontal="left" vertical="center" wrapText="1"/>
    </xf>
    <xf numFmtId="0" fontId="21" fillId="0" borderId="0" xfId="7" applyFont="1" applyAlignment="1">
      <alignment horizontal="left" vertical="center" wrapText="1"/>
    </xf>
    <xf numFmtId="0" fontId="7" fillId="8" borderId="15" xfId="0" applyFont="1" applyFill="1" applyBorder="1" applyAlignment="1">
      <alignment horizontal="left" vertical="center"/>
    </xf>
    <xf numFmtId="0" fontId="6" fillId="0" borderId="0" xfId="11" applyAlignment="1">
      <alignment horizontal="left" vertical="center" wrapText="1"/>
    </xf>
    <xf numFmtId="167" fontId="7" fillId="2" borderId="7" xfId="8" applyFont="1" applyFill="1" applyBorder="1" applyAlignment="1">
      <alignment horizontal="center" vertical="center" wrapText="1"/>
    </xf>
    <xf numFmtId="167" fontId="7" fillId="9" borderId="16" xfId="8" applyFont="1" applyFill="1" applyBorder="1" applyAlignment="1">
      <alignment horizontal="right" vertical="center" wrapText="1"/>
    </xf>
    <xf numFmtId="167" fontId="6" fillId="10" borderId="65" xfId="8" applyFont="1" applyFill="1" applyBorder="1" applyAlignment="1">
      <alignment horizontal="right" vertical="center" wrapText="1"/>
    </xf>
    <xf numFmtId="171" fontId="6" fillId="10" borderId="66" xfId="8" applyNumberFormat="1" applyFont="1" applyFill="1" applyBorder="1" applyAlignment="1">
      <alignment horizontal="right" vertical="center" wrapText="1"/>
    </xf>
    <xf numFmtId="167" fontId="7" fillId="8" borderId="15" xfId="8" applyFont="1" applyFill="1" applyBorder="1" applyAlignment="1">
      <alignment horizontal="right" vertical="center" wrapText="1"/>
    </xf>
    <xf numFmtId="167" fontId="7" fillId="8" borderId="16" xfId="8" applyFont="1" applyFill="1" applyBorder="1" applyAlignment="1">
      <alignment horizontal="right" vertical="center" wrapText="1"/>
    </xf>
    <xf numFmtId="0" fontId="7" fillId="10" borderId="4" xfId="7" applyFont="1" applyFill="1" applyBorder="1" applyAlignment="1">
      <alignment horizontal="center" vertical="center" wrapText="1"/>
    </xf>
    <xf numFmtId="0" fontId="7" fillId="10" borderId="5" xfId="7" applyFont="1" applyFill="1" applyBorder="1" applyAlignment="1">
      <alignment horizontal="center" vertical="center" wrapText="1"/>
    </xf>
    <xf numFmtId="0" fontId="7" fillId="10" borderId="5" xfId="7" applyFont="1" applyFill="1" applyBorder="1" applyAlignment="1">
      <alignment horizontal="left" vertical="center" wrapText="1"/>
    </xf>
    <xf numFmtId="167" fontId="7" fillId="10" borderId="5" xfId="8" applyFont="1" applyFill="1" applyBorder="1" applyAlignment="1">
      <alignment horizontal="center" vertical="center" wrapText="1"/>
    </xf>
    <xf numFmtId="10" fontId="7" fillId="10" borderId="5" xfId="1" applyNumberFormat="1" applyFont="1" applyFill="1" applyBorder="1" applyAlignment="1">
      <alignment horizontal="center" vertical="center" wrapText="1"/>
    </xf>
    <xf numFmtId="167" fontId="7" fillId="10" borderId="6" xfId="8" applyFont="1" applyFill="1" applyBorder="1" applyAlignment="1">
      <alignment horizontal="center" vertical="center" wrapText="1"/>
    </xf>
    <xf numFmtId="0" fontId="7" fillId="10" borderId="0" xfId="7" applyFont="1" applyFill="1" applyAlignment="1">
      <alignment horizontal="center" vertical="center" wrapText="1"/>
    </xf>
    <xf numFmtId="0" fontId="0" fillId="0" borderId="0" xfId="7" applyFont="1" applyAlignment="1">
      <alignment vertical="center" wrapText="1"/>
    </xf>
    <xf numFmtId="167" fontId="7" fillId="8" borderId="15" xfId="0" applyNumberFormat="1" applyFont="1" applyFill="1" applyBorder="1" applyAlignment="1">
      <alignment vertical="center"/>
    </xf>
    <xf numFmtId="4" fontId="7" fillId="8" borderId="15" xfId="11" applyNumberFormat="1" applyFont="1" applyFill="1" applyBorder="1" applyAlignment="1">
      <alignment horizontal="right" vertical="center" wrapText="1"/>
    </xf>
    <xf numFmtId="43" fontId="6" fillId="0" borderId="15" xfId="15" applyFont="1" applyFill="1" applyBorder="1" applyAlignment="1">
      <alignment horizontal="right" vertical="center" wrapText="1"/>
    </xf>
    <xf numFmtId="167" fontId="6" fillId="0" borderId="15" xfId="8" applyFont="1" applyFill="1" applyBorder="1" applyAlignment="1">
      <alignment horizontal="right" vertical="center" wrapText="1"/>
    </xf>
    <xf numFmtId="167" fontId="6" fillId="0" borderId="0" xfId="7" applyNumberFormat="1" applyFont="1" applyAlignment="1">
      <alignment vertical="top" wrapText="1"/>
    </xf>
    <xf numFmtId="1" fontId="7" fillId="8" borderId="14" xfId="11" quotePrefix="1" applyNumberFormat="1" applyFont="1" applyFill="1" applyBorder="1" applyAlignment="1">
      <alignment horizontal="left" vertical="center" wrapText="1"/>
    </xf>
    <xf numFmtId="1" fontId="0" fillId="10" borderId="14" xfId="7" quotePrefix="1" applyNumberFormat="1" applyFont="1" applyFill="1" applyBorder="1" applyAlignment="1">
      <alignment horizontal="right" vertical="center" wrapText="1"/>
    </xf>
    <xf numFmtId="1" fontId="0" fillId="0" borderId="14" xfId="7" quotePrefix="1" applyNumberFormat="1" applyFont="1" applyBorder="1" applyAlignment="1">
      <alignment horizontal="right" vertical="center" wrapText="1"/>
    </xf>
    <xf numFmtId="1" fontId="0" fillId="10" borderId="14" xfId="11" quotePrefix="1" applyNumberFormat="1" applyFont="1" applyFill="1" applyBorder="1" applyAlignment="1">
      <alignment horizontal="right" vertical="center" wrapText="1"/>
    </xf>
    <xf numFmtId="1" fontId="0" fillId="0" borderId="14" xfId="11" quotePrefix="1" applyNumberFormat="1" applyFont="1" applyBorder="1" applyAlignment="1">
      <alignment horizontal="right" vertical="center" wrapText="1"/>
    </xf>
    <xf numFmtId="43" fontId="6" fillId="10" borderId="0" xfId="7" applyNumberFormat="1" applyFont="1" applyFill="1" applyAlignment="1">
      <alignment vertical="center" wrapText="1"/>
    </xf>
    <xf numFmtId="4" fontId="6" fillId="0" borderId="15" xfId="8" applyNumberFormat="1" applyFont="1" applyFill="1" applyBorder="1" applyAlignment="1">
      <alignment horizontal="right" vertical="center" wrapText="1"/>
    </xf>
    <xf numFmtId="0" fontId="31" fillId="0" borderId="51" xfId="0" applyFont="1" applyBorder="1" applyAlignment="1">
      <alignment horizontal="left" vertical="center"/>
    </xf>
    <xf numFmtId="10" fontId="7" fillId="19" borderId="7" xfId="1" applyNumberFormat="1" applyFont="1" applyFill="1" applyBorder="1" applyAlignment="1">
      <alignment horizontal="center" vertical="center" wrapText="1"/>
    </xf>
    <xf numFmtId="1" fontId="0" fillId="0" borderId="14" xfId="7" applyNumberFormat="1" applyFont="1" applyBorder="1" applyAlignment="1">
      <alignment horizontal="right" vertical="center" wrapText="1"/>
    </xf>
    <xf numFmtId="0" fontId="7" fillId="0" borderId="69" xfId="0" applyFont="1" applyBorder="1" applyAlignment="1">
      <alignment horizontal="center" vertical="center" wrapText="1"/>
    </xf>
    <xf numFmtId="0" fontId="7" fillId="0" borderId="70" xfId="0" applyFont="1" applyBorder="1" applyAlignment="1">
      <alignment horizontal="center" vertical="center" wrapText="1"/>
    </xf>
    <xf numFmtId="10" fontId="6" fillId="0" borderId="7" xfId="1" applyNumberFormat="1" applyBorder="1" applyAlignment="1">
      <alignment horizontal="center" vertical="center" wrapText="1"/>
    </xf>
    <xf numFmtId="8" fontId="6" fillId="0" borderId="22" xfId="0" applyNumberFormat="1" applyFont="1" applyBorder="1" applyAlignment="1">
      <alignment horizontal="center" vertical="center" wrapText="1"/>
    </xf>
    <xf numFmtId="10" fontId="6" fillId="0" borderId="23" xfId="1" applyNumberFormat="1" applyBorder="1" applyAlignment="1">
      <alignment horizontal="center" vertical="center" wrapText="1"/>
    </xf>
    <xf numFmtId="8" fontId="6" fillId="0" borderId="33" xfId="0" applyNumberFormat="1" applyFont="1" applyBorder="1" applyAlignment="1">
      <alignment horizontal="center" vertical="center" wrapText="1"/>
    </xf>
    <xf numFmtId="8" fontId="6" fillId="0" borderId="71" xfId="0" applyNumberFormat="1" applyFont="1" applyBorder="1" applyAlignment="1">
      <alignment horizontal="center" vertical="center" wrapText="1"/>
    </xf>
    <xf numFmtId="10" fontId="6" fillId="0" borderId="36" xfId="1" applyNumberFormat="1" applyBorder="1" applyAlignment="1">
      <alignment horizontal="center" vertical="center" wrapText="1"/>
    </xf>
    <xf numFmtId="44" fontId="6" fillId="0" borderId="30" xfId="58" applyBorder="1" applyAlignment="1">
      <alignment horizontal="center" vertical="center" wrapText="1"/>
    </xf>
    <xf numFmtId="44" fontId="6" fillId="0" borderId="1" xfId="1" applyNumberFormat="1" applyBorder="1" applyAlignment="1">
      <alignment horizontal="center" vertical="center" wrapText="1"/>
    </xf>
    <xf numFmtId="44" fontId="6" fillId="0" borderId="72" xfId="1" applyNumberFormat="1" applyBorder="1" applyAlignment="1">
      <alignment horizontal="center" vertical="center" wrapText="1"/>
    </xf>
    <xf numFmtId="2" fontId="6" fillId="0" borderId="22" xfId="57" applyNumberFormat="1" applyFont="1" applyBorder="1" applyAlignment="1">
      <alignment horizontal="center" vertical="center" wrapText="1"/>
    </xf>
    <xf numFmtId="2" fontId="6" fillId="0" borderId="33" xfId="57" applyNumberFormat="1" applyFont="1" applyBorder="1" applyAlignment="1">
      <alignment horizontal="center" vertical="center" wrapText="1"/>
    </xf>
    <xf numFmtId="2" fontId="6" fillId="0" borderId="71" xfId="57" applyNumberFormat="1" applyFont="1" applyBorder="1" applyAlignment="1">
      <alignment horizontal="center" vertical="center" wrapText="1"/>
    </xf>
    <xf numFmtId="0" fontId="6" fillId="14" borderId="59" xfId="26" applyFill="1" applyBorder="1" applyAlignment="1">
      <alignment horizontal="justify" vertical="center" wrapText="1"/>
    </xf>
    <xf numFmtId="0" fontId="0" fillId="0" borderId="0" xfId="0" applyAlignment="1">
      <alignment vertical="center"/>
    </xf>
    <xf numFmtId="0" fontId="6" fillId="0" borderId="18" xfId="26" applyBorder="1" applyAlignment="1">
      <alignment vertical="center"/>
    </xf>
    <xf numFmtId="0" fontId="6" fillId="0" borderId="0" xfId="26" applyAlignment="1">
      <alignment vertical="center"/>
    </xf>
    <xf numFmtId="0" fontId="6" fillId="0" borderId="19" xfId="26" applyBorder="1" applyAlignment="1">
      <alignment vertical="center"/>
    </xf>
    <xf numFmtId="0" fontId="6" fillId="0" borderId="18" xfId="26" applyBorder="1" applyAlignment="1">
      <alignment horizontal="center" vertical="center"/>
    </xf>
    <xf numFmtId="167" fontId="6" fillId="0" borderId="0" xfId="28" applyFont="1" applyBorder="1" applyAlignment="1">
      <alignment horizontal="center" vertical="center"/>
    </xf>
    <xf numFmtId="167" fontId="6" fillId="0" borderId="19" xfId="28" applyFont="1" applyBorder="1" applyAlignment="1">
      <alignment horizontal="center" vertical="center"/>
    </xf>
    <xf numFmtId="0" fontId="0" fillId="0" borderId="0" xfId="26" applyFont="1" applyAlignment="1">
      <alignment vertical="center"/>
    </xf>
    <xf numFmtId="0" fontId="10" fillId="0" borderId="0" xfId="26" applyFont="1" applyAlignment="1">
      <alignment vertical="center"/>
    </xf>
    <xf numFmtId="167" fontId="6" fillId="0" borderId="19" xfId="28" applyFont="1" applyBorder="1" applyAlignment="1">
      <alignment horizontal="right" vertical="center"/>
    </xf>
    <xf numFmtId="167" fontId="8" fillId="2" borderId="12" xfId="28" applyFont="1" applyFill="1" applyBorder="1" applyAlignment="1">
      <alignment horizontal="center" vertical="center"/>
    </xf>
    <xf numFmtId="167" fontId="6" fillId="2" borderId="17" xfId="28" applyFont="1" applyFill="1" applyBorder="1" applyAlignment="1">
      <alignment horizontal="center" vertical="center"/>
    </xf>
    <xf numFmtId="0" fontId="6" fillId="14" borderId="57" xfId="26" applyFill="1" applyBorder="1" applyAlignment="1">
      <alignment horizontal="center" vertical="center"/>
    </xf>
    <xf numFmtId="0" fontId="6" fillId="14" borderId="13" xfId="26" applyFill="1" applyBorder="1" applyAlignment="1">
      <alignment vertical="center"/>
    </xf>
    <xf numFmtId="10" fontId="6" fillId="10" borderId="13" xfId="1" applyNumberFormat="1" applyFill="1" applyBorder="1" applyAlignment="1">
      <alignment horizontal="center" vertical="center"/>
    </xf>
    <xf numFmtId="0" fontId="6" fillId="14" borderId="14" xfId="26" applyFill="1" applyBorder="1" applyAlignment="1">
      <alignment horizontal="center" vertical="center"/>
    </xf>
    <xf numFmtId="0" fontId="6" fillId="14" borderId="15" xfId="26" applyFill="1" applyBorder="1" applyAlignment="1">
      <alignment vertical="center"/>
    </xf>
    <xf numFmtId="10" fontId="6" fillId="10" borderId="15" xfId="1" applyNumberFormat="1" applyFill="1" applyBorder="1" applyAlignment="1">
      <alignment horizontal="center" vertical="center"/>
    </xf>
    <xf numFmtId="0" fontId="6" fillId="14" borderId="58" xfId="26" applyFill="1" applyBorder="1" applyAlignment="1">
      <alignment horizontal="center" vertical="center"/>
    </xf>
    <xf numFmtId="0" fontId="6" fillId="14" borderId="59" xfId="26" applyFill="1" applyBorder="1" applyAlignment="1">
      <alignment vertical="center"/>
    </xf>
    <xf numFmtId="10" fontId="6" fillId="10" borderId="59" xfId="1" applyNumberFormat="1" applyFill="1" applyBorder="1" applyAlignment="1">
      <alignment horizontal="center" vertical="center"/>
    </xf>
    <xf numFmtId="0" fontId="7" fillId="18" borderId="43" xfId="26" applyFont="1" applyFill="1" applyBorder="1" applyAlignment="1">
      <alignment horizontal="center" vertical="center"/>
    </xf>
    <xf numFmtId="0" fontId="6" fillId="18" borderId="61" xfId="26" applyFill="1" applyBorder="1" applyAlignment="1">
      <alignment vertical="center"/>
    </xf>
    <xf numFmtId="10" fontId="7" fillId="18" borderId="61" xfId="1" applyNumberFormat="1" applyFont="1" applyFill="1" applyBorder="1" applyAlignment="1">
      <alignment horizontal="center" vertical="center"/>
    </xf>
    <xf numFmtId="0" fontId="6" fillId="14" borderId="18" xfId="26" applyFill="1" applyBorder="1" applyAlignment="1">
      <alignment horizontal="center" vertical="center"/>
    </xf>
    <xf numFmtId="0" fontId="7" fillId="14" borderId="0" xfId="26" applyFont="1" applyFill="1" applyAlignment="1">
      <alignment horizontal="center" vertical="center"/>
    </xf>
    <xf numFmtId="0" fontId="6" fillId="14" borderId="62" xfId="26" applyFill="1" applyBorder="1" applyAlignment="1">
      <alignment horizontal="center" vertical="center"/>
    </xf>
    <xf numFmtId="0" fontId="6" fillId="14" borderId="63" xfId="26" applyFill="1" applyBorder="1" applyAlignment="1">
      <alignment vertical="center"/>
    </xf>
    <xf numFmtId="10" fontId="6" fillId="10" borderId="63" xfId="1" applyNumberFormat="1" applyFill="1" applyBorder="1" applyAlignment="1">
      <alignment horizontal="center" vertical="center"/>
    </xf>
    <xf numFmtId="39" fontId="6" fillId="10" borderId="0" xfId="29" applyNumberFormat="1" applyFont="1" applyFill="1" applyBorder="1" applyAlignment="1">
      <alignment horizontal="center" vertical="center"/>
    </xf>
    <xf numFmtId="39" fontId="6" fillId="10" borderId="19" xfId="29" applyNumberFormat="1" applyFont="1" applyFill="1" applyBorder="1" applyAlignment="1">
      <alignment horizontal="center" vertical="center"/>
    </xf>
    <xf numFmtId="10" fontId="6" fillId="10" borderId="64" xfId="1" applyNumberFormat="1" applyFill="1" applyBorder="1" applyAlignment="1">
      <alignment horizontal="center" vertical="center"/>
    </xf>
    <xf numFmtId="10" fontId="6"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6" fillId="10" borderId="60" xfId="1" applyNumberFormat="1" applyFill="1" applyBorder="1" applyAlignment="1">
      <alignment horizontal="center" vertical="center"/>
    </xf>
    <xf numFmtId="0" fontId="7" fillId="14" borderId="18" xfId="26" applyFont="1" applyFill="1" applyBorder="1" applyAlignment="1">
      <alignment horizontal="center" vertical="center"/>
    </xf>
    <xf numFmtId="0" fontId="6" fillId="14" borderId="0" xfId="26" applyFill="1" applyAlignment="1">
      <alignment vertical="center"/>
    </xf>
    <xf numFmtId="39" fontId="7" fillId="10" borderId="0" xfId="29" applyNumberFormat="1" applyFont="1" applyFill="1" applyBorder="1" applyAlignment="1">
      <alignment horizontal="center" vertical="center"/>
    </xf>
    <xf numFmtId="39" fontId="7" fillId="10" borderId="19" xfId="29" applyNumberFormat="1" applyFont="1" applyFill="1" applyBorder="1" applyAlignment="1">
      <alignment horizontal="center" vertical="center"/>
    </xf>
    <xf numFmtId="0" fontId="6" fillId="9" borderId="44" xfId="26" applyFill="1" applyBorder="1" applyAlignment="1">
      <alignment horizontal="center" vertical="center"/>
    </xf>
    <xf numFmtId="0" fontId="7" fillId="9" borderId="45" xfId="26" applyFont="1" applyFill="1" applyBorder="1" applyAlignment="1">
      <alignment horizontal="center" vertical="center"/>
    </xf>
    <xf numFmtId="10" fontId="7" fillId="9" borderId="42" xfId="29" applyNumberFormat="1" applyFont="1" applyFill="1" applyBorder="1" applyAlignment="1">
      <alignment horizontal="center" vertical="center"/>
    </xf>
    <xf numFmtId="0" fontId="7" fillId="0" borderId="0" xfId="26" applyFont="1" applyAlignment="1">
      <alignment vertical="center"/>
    </xf>
    <xf numFmtId="49" fontId="7" fillId="10" borderId="0" xfId="29" applyNumberFormat="1" applyFont="1" applyFill="1" applyBorder="1" applyAlignment="1">
      <alignment horizontal="center" vertical="center"/>
    </xf>
    <xf numFmtId="0" fontId="0" fillId="0" borderId="15" xfId="7" applyFont="1" applyBorder="1" applyAlignment="1">
      <alignment horizontal="left" vertical="center" wrapText="1"/>
    </xf>
    <xf numFmtId="10" fontId="6" fillId="0" borderId="34" xfId="10" applyNumberFormat="1" applyFont="1" applyFill="1" applyBorder="1" applyAlignment="1">
      <alignment horizontal="right" vertical="center" wrapText="1"/>
    </xf>
    <xf numFmtId="0" fontId="0" fillId="0" borderId="18" xfId="26" applyFont="1" applyBorder="1" applyAlignment="1">
      <alignment horizontal="right" vertical="center"/>
    </xf>
    <xf numFmtId="0" fontId="6" fillId="0" borderId="8" xfId="25" applyBorder="1" applyAlignment="1">
      <alignment horizontal="center" vertical="center"/>
    </xf>
    <xf numFmtId="1" fontId="7" fillId="2" borderId="14" xfId="11" quotePrefix="1" applyNumberFormat="1" applyFont="1" applyFill="1" applyBorder="1" applyAlignment="1">
      <alignment horizontal="left" vertical="center" wrapText="1"/>
    </xf>
    <xf numFmtId="1" fontId="6" fillId="2" borderId="15" xfId="11" applyNumberFormat="1" applyFill="1" applyBorder="1" applyAlignment="1">
      <alignment horizontal="center" vertical="center" wrapText="1"/>
    </xf>
    <xf numFmtId="0" fontId="7" fillId="2" borderId="15" xfId="0" applyFont="1" applyFill="1" applyBorder="1" applyAlignment="1">
      <alignment horizontal="left" vertical="center"/>
    </xf>
    <xf numFmtId="4" fontId="7" fillId="2" borderId="15" xfId="11" applyNumberFormat="1" applyFont="1" applyFill="1" applyBorder="1" applyAlignment="1">
      <alignment horizontal="right" vertical="center" wrapText="1"/>
    </xf>
    <xf numFmtId="167" fontId="7" fillId="2" borderId="15" xfId="1" applyNumberFormat="1" applyFont="1" applyFill="1" applyBorder="1" applyAlignment="1">
      <alignment horizontal="right" vertical="center" wrapText="1"/>
    </xf>
    <xf numFmtId="0" fontId="18" fillId="0" borderId="5" xfId="2" applyFont="1" applyBorder="1" applyAlignment="1">
      <alignment horizontal="left" vertical="center"/>
    </xf>
    <xf numFmtId="44" fontId="6" fillId="0" borderId="8" xfId="58" applyBorder="1" applyAlignment="1">
      <alignment horizontal="center" vertical="center" wrapText="1"/>
    </xf>
    <xf numFmtId="44" fontId="6" fillId="0" borderId="34" xfId="1" applyNumberFormat="1" applyBorder="1" applyAlignment="1">
      <alignment horizontal="center" vertical="center" wrapText="1"/>
    </xf>
    <xf numFmtId="167" fontId="7" fillId="2" borderId="74" xfId="8" applyFont="1" applyFill="1" applyBorder="1" applyAlignment="1">
      <alignment horizontal="right" vertical="center" wrapText="1"/>
    </xf>
    <xf numFmtId="4" fontId="7" fillId="8" borderId="16" xfId="11" applyNumberFormat="1" applyFont="1" applyFill="1" applyBorder="1" applyAlignment="1">
      <alignment horizontal="right" vertical="center" wrapText="1"/>
    </xf>
    <xf numFmtId="4" fontId="7" fillId="9" borderId="15" xfId="11" applyNumberFormat="1" applyFont="1" applyFill="1" applyBorder="1" applyAlignment="1">
      <alignment horizontal="right" vertical="center" wrapText="1"/>
    </xf>
    <xf numFmtId="0" fontId="7" fillId="13" borderId="52" xfId="25" applyFont="1" applyFill="1" applyBorder="1" applyAlignment="1">
      <alignment horizontal="left"/>
    </xf>
    <xf numFmtId="0" fontId="28" fillId="0" borderId="55" xfId="25" applyFont="1" applyBorder="1" applyAlignment="1">
      <alignment horizontal="left"/>
    </xf>
    <xf numFmtId="0" fontId="39" fillId="0" borderId="53" xfId="25" applyFont="1" applyBorder="1" applyAlignment="1">
      <alignment horizontal="left"/>
    </xf>
    <xf numFmtId="39" fontId="1" fillId="0" borderId="0" xfId="29" applyNumberFormat="1" applyFont="1" applyBorder="1" applyAlignment="1">
      <alignment horizontal="center" vertical="center"/>
    </xf>
    <xf numFmtId="39" fontId="1" fillId="0" borderId="19" xfId="29" applyNumberFormat="1" applyFont="1" applyBorder="1" applyAlignment="1">
      <alignment horizontal="center" vertical="center"/>
    </xf>
    <xf numFmtId="10" fontId="6" fillId="0" borderId="0" xfId="1" applyNumberFormat="1" applyFill="1" applyBorder="1" applyAlignment="1">
      <alignment horizontal="right" vertical="top" wrapText="1"/>
    </xf>
    <xf numFmtId="0" fontId="7" fillId="13" borderId="1" xfId="25" applyFont="1" applyFill="1" applyBorder="1"/>
    <xf numFmtId="0" fontId="7" fillId="13" borderId="3" xfId="25" applyFont="1" applyFill="1" applyBorder="1"/>
    <xf numFmtId="0" fontId="7" fillId="6" borderId="0" xfId="0" applyFont="1" applyFill="1" applyAlignment="1">
      <alignment horizontal="center"/>
    </xf>
    <xf numFmtId="0" fontId="0" fillId="6" borderId="0" xfId="0" applyFill="1" applyAlignment="1">
      <alignment horizontal="center"/>
    </xf>
    <xf numFmtId="4" fontId="7" fillId="0" borderId="0" xfId="0" applyNumberFormat="1" applyFont="1" applyAlignment="1">
      <alignment horizontal="center" vertical="center"/>
    </xf>
    <xf numFmtId="4" fontId="8" fillId="6" borderId="39" xfId="0" applyNumberFormat="1" applyFont="1" applyFill="1" applyBorder="1" applyAlignment="1">
      <alignment horizontal="center" vertical="center"/>
    </xf>
    <xf numFmtId="0" fontId="7" fillId="0" borderId="0" xfId="0" applyFont="1" applyAlignment="1">
      <alignment horizontal="center" vertical="center"/>
    </xf>
    <xf numFmtId="0" fontId="12" fillId="0" borderId="41" xfId="0" applyFont="1" applyBorder="1" applyAlignment="1">
      <alignment horizontal="left" vertical="center" wrapText="1"/>
    </xf>
    <xf numFmtId="0" fontId="7" fillId="6" borderId="0" xfId="0" applyFont="1" applyFill="1" applyAlignment="1">
      <alignment horizontal="right"/>
    </xf>
    <xf numFmtId="49" fontId="7" fillId="6" borderId="39" xfId="0" applyNumberFormat="1" applyFont="1" applyFill="1" applyBorder="1" applyAlignment="1">
      <alignment horizontal="right" vertical="center"/>
    </xf>
    <xf numFmtId="0" fontId="7" fillId="12" borderId="7" xfId="0" applyFont="1" applyFill="1" applyBorder="1" applyAlignment="1">
      <alignment horizontal="center" vertical="center" wrapText="1"/>
    </xf>
    <xf numFmtId="0" fontId="7" fillId="12" borderId="7" xfId="0" applyFont="1" applyFill="1" applyBorder="1" applyAlignment="1">
      <alignment vertical="center" wrapText="1"/>
    </xf>
    <xf numFmtId="49" fontId="7" fillId="12" borderId="4" xfId="0" applyNumberFormat="1" applyFont="1" applyFill="1" applyBorder="1" applyAlignment="1">
      <alignment horizontal="center" vertical="center" wrapText="1"/>
    </xf>
    <xf numFmtId="49" fontId="7" fillId="12" borderId="5" xfId="0" applyNumberFormat="1" applyFont="1" applyFill="1" applyBorder="1" applyAlignment="1">
      <alignment horizontal="center" vertical="center" wrapText="1"/>
    </xf>
    <xf numFmtId="49" fontId="7" fillId="12" borderId="6" xfId="0" applyNumberFormat="1" applyFont="1" applyFill="1" applyBorder="1" applyAlignment="1">
      <alignment horizontal="center" vertical="center" wrapText="1"/>
    </xf>
    <xf numFmtId="49" fontId="7" fillId="12" borderId="8" xfId="0" applyNumberFormat="1" applyFont="1" applyFill="1" applyBorder="1" applyAlignment="1">
      <alignment horizontal="center" vertical="center" wrapText="1"/>
    </xf>
    <xf numFmtId="49" fontId="7" fillId="12" borderId="9" xfId="0" applyNumberFormat="1" applyFont="1" applyFill="1" applyBorder="1" applyAlignment="1">
      <alignment horizontal="center" vertical="center" wrapText="1"/>
    </xf>
    <xf numFmtId="49" fontId="7" fillId="12" borderId="10" xfId="0" applyNumberFormat="1" applyFont="1" applyFill="1" applyBorder="1" applyAlignment="1">
      <alignment horizontal="center" vertical="center" wrapText="1"/>
    </xf>
    <xf numFmtId="0" fontId="23" fillId="0" borderId="0" xfId="0" applyFont="1" applyAlignment="1">
      <alignment vertical="center" wrapText="1"/>
    </xf>
    <xf numFmtId="0" fontId="23" fillId="0" borderId="7" xfId="0" applyFont="1" applyBorder="1" applyAlignment="1">
      <alignment horizontal="left" vertical="center" wrapText="1"/>
    </xf>
    <xf numFmtId="0" fontId="39" fillId="14" borderId="53" xfId="25" applyFont="1" applyFill="1" applyBorder="1" applyAlignment="1">
      <alignment horizontal="left"/>
    </xf>
    <xf numFmtId="0" fontId="39" fillId="14" borderId="54" xfId="25" applyFont="1" applyFill="1" applyBorder="1" applyAlignment="1">
      <alignment horizontal="left"/>
    </xf>
    <xf numFmtId="0" fontId="23" fillId="0" borderId="7" xfId="0" applyFont="1" applyBorder="1" applyAlignment="1">
      <alignment horizontal="center" vertical="center" wrapText="1"/>
    </xf>
    <xf numFmtId="14" fontId="23" fillId="0" borderId="7" xfId="0" applyNumberFormat="1" applyFont="1" applyBorder="1" applyAlignment="1">
      <alignment horizontal="center" vertical="center" wrapText="1"/>
    </xf>
    <xf numFmtId="9" fontId="20" fillId="8" borderId="25" xfId="1" applyFont="1" applyFill="1" applyBorder="1" applyAlignment="1">
      <alignment horizontal="center" vertical="top" wrapText="1"/>
    </xf>
    <xf numFmtId="9" fontId="20" fillId="8" borderId="26" xfId="1" applyFont="1" applyFill="1" applyBorder="1" applyAlignment="1">
      <alignment horizontal="center" vertical="top" wrapText="1"/>
    </xf>
    <xf numFmtId="9" fontId="20" fillId="8" borderId="27" xfId="1" applyFont="1" applyFill="1" applyBorder="1" applyAlignment="1">
      <alignment horizontal="center" vertical="top" wrapText="1"/>
    </xf>
    <xf numFmtId="0" fontId="12" fillId="8" borderId="7" xfId="2" applyFont="1" applyFill="1" applyBorder="1" applyAlignment="1">
      <alignment horizontal="center" vertical="center" wrapText="1"/>
    </xf>
    <xf numFmtId="0" fontId="20" fillId="8" borderId="30" xfId="7" applyFont="1" applyFill="1" applyBorder="1" applyAlignment="1">
      <alignment horizontal="center" vertical="top" wrapText="1"/>
    </xf>
    <xf numFmtId="0" fontId="20" fillId="8" borderId="31" xfId="7" applyFont="1" applyFill="1" applyBorder="1" applyAlignment="1">
      <alignment horizontal="center" vertical="top" wrapText="1"/>
    </xf>
    <xf numFmtId="0" fontId="20" fillId="8" borderId="32" xfId="7" applyFont="1" applyFill="1" applyBorder="1" applyAlignment="1">
      <alignment horizontal="center" vertical="top" wrapText="1"/>
    </xf>
    <xf numFmtId="49" fontId="23" fillId="0" borderId="7" xfId="0" applyNumberFormat="1" applyFont="1" applyBorder="1" applyAlignment="1">
      <alignment horizontal="center" vertical="center" wrapText="1"/>
    </xf>
    <xf numFmtId="0" fontId="0" fillId="0" borderId="0" xfId="0" applyAlignment="1">
      <alignment horizontal="center" vertical="center"/>
    </xf>
    <xf numFmtId="0" fontId="12" fillId="8" borderId="7" xfId="0" applyFont="1" applyFill="1" applyBorder="1" applyAlignment="1">
      <alignment horizontal="center" vertical="center" wrapText="1"/>
    </xf>
    <xf numFmtId="167" fontId="7" fillId="2" borderId="12" xfId="8" applyFont="1" applyFill="1" applyBorder="1" applyAlignment="1">
      <alignment horizontal="center" vertical="center" wrapText="1"/>
    </xf>
    <xf numFmtId="167" fontId="7" fillId="2" borderId="17" xfId="8" applyFont="1" applyFill="1" applyBorder="1" applyAlignment="1">
      <alignment horizontal="center" vertical="center" wrapText="1"/>
    </xf>
    <xf numFmtId="167" fontId="7" fillId="2" borderId="7" xfId="8" applyFont="1" applyFill="1" applyBorder="1" applyAlignment="1">
      <alignment horizontal="center" vertical="center" wrapText="1"/>
    </xf>
    <xf numFmtId="0" fontId="29" fillId="8" borderId="1" xfId="2" applyFont="1" applyFill="1" applyBorder="1" applyAlignment="1">
      <alignment horizontal="center" vertical="center" wrapText="1"/>
    </xf>
    <xf numFmtId="0" fontId="29" fillId="8" borderId="2" xfId="2" applyFont="1" applyFill="1" applyBorder="1" applyAlignment="1">
      <alignment horizontal="center" vertical="center" wrapText="1"/>
    </xf>
    <xf numFmtId="0" fontId="29" fillId="8" borderId="3" xfId="2" applyFont="1" applyFill="1" applyBorder="1" applyAlignment="1">
      <alignment horizontal="center" vertical="center" wrapText="1"/>
    </xf>
    <xf numFmtId="0" fontId="7" fillId="2" borderId="12" xfId="7" applyFont="1" applyFill="1" applyBorder="1" applyAlignment="1">
      <alignment horizontal="center" vertical="center" wrapText="1"/>
    </xf>
    <xf numFmtId="0" fontId="7" fillId="2" borderId="17" xfId="7" applyFont="1" applyFill="1" applyBorder="1" applyAlignment="1">
      <alignment horizontal="center" vertical="center" wrapText="1"/>
    </xf>
    <xf numFmtId="0" fontId="6" fillId="0" borderId="0" xfId="11" applyAlignment="1">
      <alignment horizontal="center" vertical="center" wrapText="1"/>
    </xf>
    <xf numFmtId="0" fontId="23" fillId="0" borderId="18" xfId="0" applyFont="1" applyBorder="1" applyAlignment="1">
      <alignment vertical="center" wrapText="1"/>
    </xf>
    <xf numFmtId="0" fontId="23" fillId="0" borderId="19" xfId="0" applyFont="1" applyBorder="1" applyAlignment="1">
      <alignment vertical="center" wrapText="1"/>
    </xf>
    <xf numFmtId="0" fontId="12" fillId="12" borderId="7" xfId="0" applyFont="1" applyFill="1" applyBorder="1" applyAlignment="1">
      <alignment horizontal="center" vertical="center" wrapText="1"/>
    </xf>
    <xf numFmtId="0" fontId="12" fillId="12" borderId="7" xfId="0" applyFont="1" applyFill="1" applyBorder="1" applyAlignment="1">
      <alignment vertical="center" wrapText="1"/>
    </xf>
    <xf numFmtId="49" fontId="12" fillId="12" borderId="4" xfId="0" applyNumberFormat="1" applyFont="1" applyFill="1" applyBorder="1" applyAlignment="1">
      <alignment horizontal="center" vertical="center" wrapText="1"/>
    </xf>
    <xf numFmtId="49" fontId="12" fillId="12" borderId="5" xfId="0" applyNumberFormat="1" applyFont="1" applyFill="1" applyBorder="1" applyAlignment="1">
      <alignment horizontal="center" vertical="center" wrapText="1"/>
    </xf>
    <xf numFmtId="49" fontId="12" fillId="12" borderId="6" xfId="0" applyNumberFormat="1" applyFont="1" applyFill="1" applyBorder="1" applyAlignment="1">
      <alignment horizontal="center" vertical="center" wrapText="1"/>
    </xf>
    <xf numFmtId="49" fontId="12" fillId="12" borderId="8" xfId="0" applyNumberFormat="1" applyFont="1" applyFill="1" applyBorder="1" applyAlignment="1">
      <alignment horizontal="center" vertical="center" wrapText="1"/>
    </xf>
    <xf numFmtId="49" fontId="12" fillId="12" borderId="9" xfId="0" applyNumberFormat="1" applyFont="1" applyFill="1" applyBorder="1" applyAlignment="1">
      <alignment horizontal="center" vertical="center" wrapText="1"/>
    </xf>
    <xf numFmtId="49" fontId="12" fillId="12" borderId="10" xfId="0" applyNumberFormat="1" applyFont="1" applyFill="1" applyBorder="1" applyAlignment="1">
      <alignment horizontal="center" vertical="center" wrapText="1"/>
    </xf>
    <xf numFmtId="0" fontId="0" fillId="0" borderId="0" xfId="11" applyFont="1" applyAlignment="1">
      <alignment horizontal="center" vertical="center" wrapText="1"/>
    </xf>
    <xf numFmtId="3" fontId="39" fillId="14" borderId="8" xfId="25" applyNumberFormat="1" applyFont="1" applyFill="1" applyBorder="1" applyAlignment="1">
      <alignment horizontal="center"/>
    </xf>
    <xf numFmtId="3" fontId="39" fillId="14" borderId="10" xfId="25" applyNumberFormat="1" applyFont="1" applyFill="1" applyBorder="1" applyAlignment="1">
      <alignment horizontal="center"/>
    </xf>
    <xf numFmtId="0" fontId="39" fillId="14" borderId="8" xfId="25" applyFont="1" applyFill="1" applyBorder="1" applyAlignment="1">
      <alignment horizontal="center"/>
    </xf>
    <xf numFmtId="0" fontId="39" fillId="14" borderId="10" xfId="25" applyFont="1" applyFill="1" applyBorder="1" applyAlignment="1">
      <alignment horizontal="center"/>
    </xf>
    <xf numFmtId="0" fontId="28" fillId="0" borderId="4" xfId="25" applyFont="1" applyBorder="1" applyAlignment="1">
      <alignment horizontal="center"/>
    </xf>
    <xf numFmtId="0" fontId="28" fillId="0" borderId="6" xfId="25" applyFont="1" applyBorder="1" applyAlignment="1">
      <alignment horizontal="center"/>
    </xf>
    <xf numFmtId="0" fontId="23" fillId="10" borderId="7" xfId="0" applyFont="1" applyFill="1" applyBorder="1" applyAlignment="1">
      <alignment horizontal="center" vertical="center" wrapText="1"/>
    </xf>
    <xf numFmtId="172" fontId="30" fillId="0" borderId="48" xfId="0" applyNumberFormat="1" applyFont="1" applyBorder="1" applyAlignment="1">
      <alignment horizontal="right" vertical="center"/>
    </xf>
    <xf numFmtId="172" fontId="30" fillId="0" borderId="49" xfId="0" applyNumberFormat="1" applyFont="1" applyBorder="1" applyAlignment="1">
      <alignment horizontal="right" vertical="center"/>
    </xf>
    <xf numFmtId="172" fontId="31" fillId="0" borderId="48" xfId="0" applyNumberFormat="1" applyFont="1" applyBorder="1" applyAlignment="1">
      <alignment horizontal="right" vertical="center"/>
    </xf>
    <xf numFmtId="172" fontId="31" fillId="0" borderId="49" xfId="0" applyNumberFormat="1" applyFont="1" applyBorder="1" applyAlignment="1">
      <alignment horizontal="right" vertical="center"/>
    </xf>
    <xf numFmtId="0" fontId="12" fillId="0" borderId="0" xfId="0" applyFont="1" applyAlignment="1">
      <alignment horizontal="left" vertical="center" wrapText="1"/>
    </xf>
    <xf numFmtId="0" fontId="7" fillId="2" borderId="12" xfId="7" applyFont="1" applyFill="1" applyBorder="1" applyAlignment="1">
      <alignment horizontal="left" vertical="center" wrapText="1"/>
    </xf>
    <xf numFmtId="0" fontId="7" fillId="2" borderId="17" xfId="7" applyFont="1" applyFill="1" applyBorder="1" applyAlignment="1">
      <alignment horizontal="left" vertical="center" wrapText="1"/>
    </xf>
    <xf numFmtId="0" fontId="0" fillId="7" borderId="7" xfId="2" applyFont="1" applyFill="1" applyBorder="1" applyAlignment="1">
      <alignment vertical="top" wrapText="1"/>
    </xf>
    <xf numFmtId="0" fontId="6" fillId="0" borderId="0" xfId="2" applyAlignment="1">
      <alignment wrapText="1"/>
    </xf>
    <xf numFmtId="0" fontId="0" fillId="0" borderId="7" xfId="2" applyFont="1" applyBorder="1" applyAlignment="1">
      <alignment horizontal="left" vertical="center" wrapText="1"/>
    </xf>
    <xf numFmtId="0" fontId="6" fillId="0" borderId="7" xfId="2" applyBorder="1" applyAlignment="1">
      <alignment horizontal="left" vertical="center" wrapText="1"/>
    </xf>
    <xf numFmtId="0" fontId="14" fillId="0" borderId="4" xfId="2" applyFont="1" applyBorder="1" applyAlignment="1">
      <alignment horizontal="center" vertical="center" wrapText="1"/>
    </xf>
    <xf numFmtId="0" fontId="14" fillId="0" borderId="5"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8" xfId="2" applyFont="1" applyBorder="1" applyAlignment="1">
      <alignment horizontal="center" vertical="center" wrapText="1"/>
    </xf>
    <xf numFmtId="0" fontId="14" fillId="0" borderId="9" xfId="2" applyFont="1" applyBorder="1" applyAlignment="1">
      <alignment horizontal="center" vertical="center" wrapText="1"/>
    </xf>
    <xf numFmtId="0" fontId="14" fillId="0" borderId="10" xfId="2" applyFont="1" applyBorder="1" applyAlignment="1">
      <alignment horizontal="center" vertical="center" wrapText="1"/>
    </xf>
    <xf numFmtId="0" fontId="15" fillId="3" borderId="7" xfId="2" applyFont="1" applyFill="1" applyBorder="1" applyAlignment="1">
      <alignment horizontal="left" vertical="center" wrapText="1"/>
    </xf>
    <xf numFmtId="0" fontId="7" fillId="0" borderId="7" xfId="2" applyFont="1" applyBorder="1" applyAlignment="1">
      <alignment horizontal="center" vertical="center" wrapText="1"/>
    </xf>
    <xf numFmtId="0" fontId="7" fillId="2" borderId="7" xfId="2" applyFont="1" applyFill="1" applyBorder="1" applyAlignment="1">
      <alignment horizontal="left" vertical="center" wrapText="1"/>
    </xf>
    <xf numFmtId="0" fontId="6" fillId="0" borderId="7" xfId="2" applyBorder="1" applyAlignment="1">
      <alignment horizontal="center" vertical="center" wrapText="1"/>
    </xf>
    <xf numFmtId="0" fontId="15" fillId="2" borderId="7" xfId="2" applyFont="1" applyFill="1" applyBorder="1" applyAlignment="1">
      <alignment horizontal="right" vertical="center" wrapText="1"/>
    </xf>
    <xf numFmtId="0" fontId="12" fillId="8" borderId="1" xfId="2" applyFont="1" applyFill="1" applyBorder="1" applyAlignment="1">
      <alignment horizontal="center" vertical="center" wrapText="1"/>
    </xf>
    <xf numFmtId="0" fontId="12" fillId="8" borderId="2" xfId="2" applyFont="1" applyFill="1" applyBorder="1" applyAlignment="1">
      <alignment horizontal="center" vertical="center" wrapText="1"/>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14" fillId="0" borderId="7" xfId="2" applyFont="1" applyBorder="1" applyAlignment="1">
      <alignment horizontal="right" vertical="center"/>
    </xf>
    <xf numFmtId="0" fontId="15" fillId="3" borderId="7" xfId="2" applyFont="1" applyFill="1" applyBorder="1" applyAlignment="1">
      <alignment horizontal="left" vertical="center"/>
    </xf>
    <xf numFmtId="0" fontId="7" fillId="17" borderId="18" xfId="26" applyFont="1" applyFill="1" applyBorder="1" applyAlignment="1">
      <alignment horizontal="center" vertical="center"/>
    </xf>
    <xf numFmtId="0" fontId="7" fillId="17" borderId="0" xfId="26" applyFont="1" applyFill="1" applyAlignment="1">
      <alignment horizontal="center" vertical="center"/>
    </xf>
    <xf numFmtId="0" fontId="7" fillId="17" borderId="19" xfId="26" applyFont="1" applyFill="1" applyBorder="1" applyAlignment="1">
      <alignment horizontal="center" vertical="center"/>
    </xf>
    <xf numFmtId="0" fontId="7" fillId="4" borderId="1" xfId="26" applyFont="1" applyFill="1" applyBorder="1" applyAlignment="1">
      <alignment horizontal="center" vertical="center"/>
    </xf>
    <xf numFmtId="0" fontId="7" fillId="4" borderId="2" xfId="26" applyFont="1" applyFill="1" applyBorder="1" applyAlignment="1">
      <alignment horizontal="center" vertical="center"/>
    </xf>
    <xf numFmtId="0" fontId="7" fillId="4" borderId="3" xfId="26" applyFont="1" applyFill="1" applyBorder="1" applyAlignment="1">
      <alignment horizontal="center" vertical="center"/>
    </xf>
    <xf numFmtId="0" fontId="33" fillId="15" borderId="4" xfId="26" applyFont="1" applyFill="1" applyBorder="1" applyAlignment="1">
      <alignment horizontal="justify" vertical="center" wrapText="1"/>
    </xf>
    <xf numFmtId="0" fontId="33" fillId="15" borderId="8" xfId="26" applyFont="1" applyFill="1" applyBorder="1" applyAlignment="1">
      <alignment horizontal="justify" vertical="center" wrapText="1"/>
    </xf>
    <xf numFmtId="167" fontId="7" fillId="16" borderId="5" xfId="26" applyNumberFormat="1" applyFont="1" applyFill="1" applyBorder="1" applyAlignment="1">
      <alignment horizontal="center" vertical="center" wrapText="1"/>
    </xf>
    <xf numFmtId="167" fontId="7" fillId="16" borderId="6" xfId="26" applyNumberFormat="1" applyFont="1" applyFill="1" applyBorder="1" applyAlignment="1">
      <alignment horizontal="center" vertical="center" wrapText="1"/>
    </xf>
    <xf numFmtId="167" fontId="7" fillId="16" borderId="9" xfId="26" applyNumberFormat="1" applyFont="1" applyFill="1" applyBorder="1" applyAlignment="1">
      <alignment horizontal="center" vertical="center" wrapText="1"/>
    </xf>
    <xf numFmtId="167" fontId="7" fillId="16" borderId="10" xfId="26" applyNumberFormat="1" applyFont="1" applyFill="1" applyBorder="1" applyAlignment="1">
      <alignment horizontal="center" vertical="center" wrapText="1"/>
    </xf>
    <xf numFmtId="39" fontId="7" fillId="16" borderId="5" xfId="26" applyNumberFormat="1" applyFont="1" applyFill="1" applyBorder="1" applyAlignment="1">
      <alignment horizontal="center" vertical="center" wrapText="1"/>
    </xf>
    <xf numFmtId="39" fontId="7" fillId="16" borderId="5" xfId="26" applyNumberFormat="1" applyFont="1" applyFill="1" applyBorder="1" applyAlignment="1">
      <alignment horizontal="center" vertical="center"/>
    </xf>
    <xf numFmtId="39" fontId="7" fillId="16" borderId="6" xfId="26" applyNumberFormat="1" applyFont="1" applyFill="1" applyBorder="1" applyAlignment="1">
      <alignment horizontal="center" vertical="center"/>
    </xf>
    <xf numFmtId="39" fontId="7" fillId="16" borderId="9" xfId="26" applyNumberFormat="1" applyFont="1" applyFill="1" applyBorder="1" applyAlignment="1">
      <alignment horizontal="center" vertical="center"/>
    </xf>
    <xf numFmtId="39" fontId="7" fillId="16" borderId="10" xfId="26" applyNumberFormat="1" applyFont="1" applyFill="1" applyBorder="1" applyAlignment="1">
      <alignment horizontal="center" vertical="center"/>
    </xf>
    <xf numFmtId="0" fontId="13" fillId="7" borderId="7" xfId="6" applyFill="1" applyBorder="1" applyAlignment="1" applyProtection="1">
      <alignment horizontal="left" vertical="center" wrapText="1"/>
      <protection locked="0"/>
    </xf>
    <xf numFmtId="0" fontId="8" fillId="2" borderId="12" xfId="26" applyFont="1" applyFill="1" applyBorder="1" applyAlignment="1">
      <alignment horizontal="center" vertical="center"/>
    </xf>
    <xf numFmtId="0" fontId="8" fillId="2" borderId="17" xfId="26" applyFont="1" applyFill="1" applyBorder="1" applyAlignment="1">
      <alignment horizontal="center" vertical="center"/>
    </xf>
    <xf numFmtId="0" fontId="7" fillId="14" borderId="1" xfId="26" applyFont="1" applyFill="1" applyBorder="1" applyAlignment="1">
      <alignment horizontal="center" vertical="center"/>
    </xf>
    <xf numFmtId="0" fontId="7" fillId="14" borderId="2" xfId="26" applyFont="1" applyFill="1" applyBorder="1" applyAlignment="1">
      <alignment horizontal="center" vertical="center"/>
    </xf>
    <xf numFmtId="0" fontId="7" fillId="14" borderId="3" xfId="26" applyFont="1" applyFill="1" applyBorder="1" applyAlignment="1">
      <alignment horizontal="center" vertical="center"/>
    </xf>
    <xf numFmtId="0" fontId="32" fillId="0" borderId="0" xfId="26" applyFont="1" applyAlignment="1">
      <alignment horizontal="left" vertical="center"/>
    </xf>
    <xf numFmtId="0" fontId="0" fillId="7" borderId="7" xfId="2" applyFont="1" applyFill="1" applyBorder="1" applyAlignment="1">
      <alignment horizontal="left" vertical="center" wrapText="1"/>
    </xf>
    <xf numFmtId="8" fontId="0" fillId="0" borderId="69" xfId="0" applyNumberFormat="1" applyBorder="1" applyAlignment="1">
      <alignment horizontal="center" vertical="center" wrapText="1"/>
    </xf>
    <xf numFmtId="8" fontId="6" fillId="0" borderId="73" xfId="0" applyNumberFormat="1" applyFont="1" applyBorder="1" applyAlignment="1">
      <alignment horizontal="center" vertical="center" wrapText="1"/>
    </xf>
    <xf numFmtId="8" fontId="6" fillId="0" borderId="68" xfId="0" applyNumberFormat="1" applyFont="1" applyBorder="1" applyAlignment="1">
      <alignment horizontal="center" vertical="center" wrapText="1"/>
    </xf>
    <xf numFmtId="0" fontId="7" fillId="0" borderId="44" xfId="0" applyFont="1" applyBorder="1" applyAlignment="1">
      <alignment horizontal="center" vertical="center"/>
    </xf>
    <xf numFmtId="0" fontId="7" fillId="0" borderId="45" xfId="0" applyFont="1" applyBorder="1" applyAlignment="1">
      <alignment horizontal="center" vertical="center"/>
    </xf>
    <xf numFmtId="0" fontId="7" fillId="0" borderId="67" xfId="0" applyFont="1" applyBorder="1" applyAlignment="1">
      <alignment horizontal="center" vertical="center"/>
    </xf>
    <xf numFmtId="0" fontId="12" fillId="8" borderId="18" xfId="2" applyFont="1" applyFill="1" applyBorder="1" applyAlignment="1">
      <alignment horizontal="center" vertical="center" wrapText="1"/>
    </xf>
    <xf numFmtId="0" fontId="12" fillId="8" borderId="0" xfId="2" applyFont="1" applyFill="1" applyAlignment="1">
      <alignment horizontal="center" vertical="center" wrapText="1"/>
    </xf>
  </cellXfs>
  <cellStyles count="66">
    <cellStyle name="Excel Built-in Normal" xfId="9" xr:uid="{00000000-0005-0000-0000-000000000000}"/>
    <cellStyle name="Excel Built-in Normal 2" xfId="19" xr:uid="{00000000-0005-0000-0000-000001000000}"/>
    <cellStyle name="Excel Built-in Normal 3" xfId="20" xr:uid="{00000000-0005-0000-0000-000002000000}"/>
    <cellStyle name="Excel_BuiltIn_Hyperlink" xfId="60" xr:uid="{00000000-0005-0000-0000-000003000000}"/>
    <cellStyle name="Heading" xfId="61" xr:uid="{00000000-0005-0000-0000-000004000000}"/>
    <cellStyle name="Heading1" xfId="62" xr:uid="{00000000-0005-0000-0000-000005000000}"/>
    <cellStyle name="Hiperlink" xfId="6" builtinId="8"/>
    <cellStyle name="Hiperlink 6" xfId="33" xr:uid="{00000000-0005-0000-0000-000007000000}"/>
    <cellStyle name="Moeda" xfId="58" builtinId="4"/>
    <cellStyle name="Moeda 19" xfId="21" xr:uid="{00000000-0005-0000-0000-000009000000}"/>
    <cellStyle name="Moeda 2" xfId="40" xr:uid="{00000000-0005-0000-0000-00000A000000}"/>
    <cellStyle name="Moeda 3" xfId="34" xr:uid="{00000000-0005-0000-0000-00000B000000}"/>
    <cellStyle name="Moeda 3 2" xfId="50" xr:uid="{00000000-0005-0000-0000-00000C000000}"/>
    <cellStyle name="Moeda 3 3" xfId="56" xr:uid="{00000000-0005-0000-0000-00000D000000}"/>
    <cellStyle name="Moeda_P2 ANEXO 05F BDI" xfId="5" xr:uid="{00000000-0005-0000-0000-00000E000000}"/>
    <cellStyle name="Normal" xfId="0" builtinId="0"/>
    <cellStyle name="Normal 11" xfId="16" xr:uid="{00000000-0005-0000-0000-000010000000}"/>
    <cellStyle name="Normal 11 2" xfId="26" xr:uid="{00000000-0005-0000-0000-000011000000}"/>
    <cellStyle name="Normal 12" xfId="35" xr:uid="{00000000-0005-0000-0000-000012000000}"/>
    <cellStyle name="Normal 12 2" xfId="51" xr:uid="{00000000-0005-0000-0000-000013000000}"/>
    <cellStyle name="Normal 2" xfId="7" xr:uid="{00000000-0005-0000-0000-000014000000}"/>
    <cellStyle name="Normal 2 2" xfId="11" xr:uid="{00000000-0005-0000-0000-000015000000}"/>
    <cellStyle name="Normal 2 2 2 2 2" xfId="22" xr:uid="{00000000-0005-0000-0000-000016000000}"/>
    <cellStyle name="Normal 2 2 2 3" xfId="25" xr:uid="{00000000-0005-0000-0000-000017000000}"/>
    <cellStyle name="Normal 2 3" xfId="54" xr:uid="{00000000-0005-0000-0000-000018000000}"/>
    <cellStyle name="Normal 3" xfId="30" xr:uid="{00000000-0005-0000-0000-000019000000}"/>
    <cellStyle name="Normal 3 2" xfId="48" xr:uid="{00000000-0005-0000-0000-00001A000000}"/>
    <cellStyle name="Normal 3 2 2" xfId="14" xr:uid="{00000000-0005-0000-0000-00001B000000}"/>
    <cellStyle name="Normal 4" xfId="31" xr:uid="{00000000-0005-0000-0000-00001C000000}"/>
    <cellStyle name="Normal 5" xfId="32" xr:uid="{00000000-0005-0000-0000-00001D000000}"/>
    <cellStyle name="Normal 5 2" xfId="49" xr:uid="{00000000-0005-0000-0000-00001E000000}"/>
    <cellStyle name="Normal 6" xfId="36" xr:uid="{00000000-0005-0000-0000-00001F000000}"/>
    <cellStyle name="Normal 7" xfId="37" xr:uid="{00000000-0005-0000-0000-000020000000}"/>
    <cellStyle name="Normal 7 2" xfId="52" xr:uid="{00000000-0005-0000-0000-000021000000}"/>
    <cellStyle name="Normal 8" xfId="53" xr:uid="{00000000-0005-0000-0000-000022000000}"/>
    <cellStyle name="Normal 9" xfId="59" xr:uid="{00000000-0005-0000-0000-000023000000}"/>
    <cellStyle name="Normal_P2 ANEXO 05F BDI" xfId="2" xr:uid="{00000000-0005-0000-0000-000024000000}"/>
    <cellStyle name="Porcentagem" xfId="1" builtinId="5"/>
    <cellStyle name="Porcentagem 2" xfId="10" xr:uid="{00000000-0005-0000-0000-000026000000}"/>
    <cellStyle name="Porcentagem 2 2" xfId="13" xr:uid="{00000000-0005-0000-0000-000027000000}"/>
    <cellStyle name="Porcentagem 3" xfId="63" xr:uid="{00000000-0005-0000-0000-000028000000}"/>
    <cellStyle name="Porcentagem_P2 ANEXO 05F BDI" xfId="3" xr:uid="{00000000-0005-0000-0000-000029000000}"/>
    <cellStyle name="Result" xfId="64" xr:uid="{00000000-0005-0000-0000-00002A000000}"/>
    <cellStyle name="Result2" xfId="65" xr:uid="{00000000-0005-0000-0000-00002B000000}"/>
    <cellStyle name="Separador de milhares 2" xfId="17" xr:uid="{00000000-0005-0000-0000-00002C000000}"/>
    <cellStyle name="Separador de milhares 2 13" xfId="18" xr:uid="{00000000-0005-0000-0000-00002D000000}"/>
    <cellStyle name="Separador de milhares 2 2" xfId="42" xr:uid="{00000000-0005-0000-0000-00002E000000}"/>
    <cellStyle name="Separador de milhares 2 3" xfId="55" xr:uid="{00000000-0005-0000-0000-00002F000000}"/>
    <cellStyle name="Separador de milhares_P2 ANEXO 05F BDI" xfId="4" xr:uid="{00000000-0005-0000-0000-000030000000}"/>
    <cellStyle name="Vírgula" xfId="57" builtinId="3"/>
    <cellStyle name="Vírgula 10 2 2 2 2" xfId="24" xr:uid="{00000000-0005-0000-0000-000032000000}"/>
    <cellStyle name="Vírgula 10 2 2 2 2 2" xfId="44" xr:uid="{00000000-0005-0000-0000-000033000000}"/>
    <cellStyle name="Vírgula 2" xfId="8" xr:uid="{00000000-0005-0000-0000-000034000000}"/>
    <cellStyle name="Vírgula 2 3" xfId="15" xr:uid="{00000000-0005-0000-0000-000035000000}"/>
    <cellStyle name="Vírgula 2 3 2" xfId="41" xr:uid="{00000000-0005-0000-0000-000036000000}"/>
    <cellStyle name="Vírgula 2 3 2 2" xfId="29" xr:uid="{00000000-0005-0000-0000-000037000000}"/>
    <cellStyle name="Vírgula 2 3 2 2 2" xfId="47" xr:uid="{00000000-0005-0000-0000-000038000000}"/>
    <cellStyle name="Vírgula 3" xfId="12" xr:uid="{00000000-0005-0000-0000-000039000000}"/>
    <cellStyle name="Vírgula 3 2" xfId="38" xr:uid="{00000000-0005-0000-0000-00003A000000}"/>
    <cellStyle name="Vírgula 3 2 2 2" xfId="28" xr:uid="{00000000-0005-0000-0000-00003B000000}"/>
    <cellStyle name="Vírgula 3 2 2 2 2" xfId="46" xr:uid="{00000000-0005-0000-0000-00003C000000}"/>
    <cellStyle name="Vírgula 4" xfId="39" xr:uid="{00000000-0005-0000-0000-00003D000000}"/>
    <cellStyle name="Vírgula 4 2 3 2 2 2 2 2" xfId="27" xr:uid="{00000000-0005-0000-0000-00003E000000}"/>
    <cellStyle name="Vírgula 4 2 3 2 2 2 2 2 2" xfId="45" xr:uid="{00000000-0005-0000-0000-00003F000000}"/>
    <cellStyle name="Vírgula 6 2 3 4 2 2 2" xfId="23" xr:uid="{00000000-0005-0000-0000-000040000000}"/>
    <cellStyle name="Vírgula 6 2 3 4 2 2 2 2" xfId="43" xr:uid="{00000000-0005-0000-0000-000041000000}"/>
  </cellStyles>
  <dxfs count="824">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s>
  <tableStyles count="0" defaultTableStyle="TableStyleMedium2" defaultPivotStyle="PivotStyleLight16"/>
  <colors>
    <mruColors>
      <color rgb="FFFFFFBD"/>
      <color rgb="FFFF66FF"/>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10" Type="http://schemas.openxmlformats.org/officeDocument/2006/relationships/externalLink" Target="externalLinks/externalLink4.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1.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120675</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0" y="0"/>
          <a:ext cx="2340000" cy="612336"/>
        </a:xfrm>
        <a:prstGeom prst="rect">
          <a:avLst/>
        </a:prstGeom>
      </xdr:spPr>
    </xdr:pic>
    <xdr:clientData/>
  </xdr:twoCellAnchor>
  <xdr:twoCellAnchor editAs="oneCell">
    <xdr:from>
      <xdr:col>1</xdr:col>
      <xdr:colOff>457201</xdr:colOff>
      <xdr:row>0</xdr:row>
      <xdr:rowOff>104776</xdr:rowOff>
    </xdr:from>
    <xdr:to>
      <xdr:col>3</xdr:col>
      <xdr:colOff>1128346</xdr:colOff>
      <xdr:row>1</xdr:row>
      <xdr:rowOff>142875</xdr:rowOff>
    </xdr:to>
    <xdr:pic>
      <xdr:nvPicPr>
        <xdr:cNvPr id="4" name="Imagem 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676526" y="104776"/>
          <a:ext cx="2833320" cy="400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402167</xdr:colOff>
      <xdr:row>1</xdr:row>
      <xdr:rowOff>158751</xdr:rowOff>
    </xdr:from>
    <xdr:to>
      <xdr:col>5</xdr:col>
      <xdr:colOff>3589195</xdr:colOff>
      <xdr:row>3</xdr:row>
      <xdr:rowOff>349401</xdr:rowOff>
    </xdr:to>
    <xdr:pic>
      <xdr:nvPicPr>
        <xdr:cNvPr id="2" name="Imagem 1">
          <a:extLst>
            <a:ext uri="{FF2B5EF4-FFF2-40B4-BE49-F238E27FC236}">
              <a16:creationId xmlns:a16="http://schemas.microsoft.com/office/drawing/2014/main" id="{830C3A17-7FDE-4FCA-8E53-F750B135CC0F}"/>
            </a:ext>
          </a:extLst>
        </xdr:cNvPr>
        <xdr:cNvPicPr>
          <a:picLocks noChangeAspect="1"/>
        </xdr:cNvPicPr>
      </xdr:nvPicPr>
      <xdr:blipFill>
        <a:blip xmlns:r="http://schemas.openxmlformats.org/officeDocument/2006/relationships" r:embed="rId1"/>
        <a:stretch>
          <a:fillRect/>
        </a:stretch>
      </xdr:blipFill>
      <xdr:spPr>
        <a:xfrm>
          <a:off x="4050242" y="349251"/>
          <a:ext cx="3187028" cy="838350"/>
        </a:xfrm>
        <a:prstGeom prst="rect">
          <a:avLst/>
        </a:prstGeom>
      </xdr:spPr>
    </xdr:pic>
    <xdr:clientData/>
  </xdr:twoCellAnchor>
  <xdr:twoCellAnchor editAs="oneCell">
    <xdr:from>
      <xdr:col>5</xdr:col>
      <xdr:colOff>569990</xdr:colOff>
      <xdr:row>5</xdr:row>
      <xdr:rowOff>140759</xdr:rowOff>
    </xdr:from>
    <xdr:to>
      <xdr:col>5</xdr:col>
      <xdr:colOff>3569222</xdr:colOff>
      <xdr:row>9</xdr:row>
      <xdr:rowOff>23295</xdr:rowOff>
    </xdr:to>
    <xdr:pic>
      <xdr:nvPicPr>
        <xdr:cNvPr id="3" name="Imagem 5">
          <a:extLst>
            <a:ext uri="{FF2B5EF4-FFF2-40B4-BE49-F238E27FC236}">
              <a16:creationId xmlns:a16="http://schemas.microsoft.com/office/drawing/2014/main" id="{31F2FFCB-AB8E-4965-903A-E712856D962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18065" y="1712384"/>
          <a:ext cx="2999232" cy="4254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68035</xdr:colOff>
      <xdr:row>1</xdr:row>
      <xdr:rowOff>13607</xdr:rowOff>
    </xdr:from>
    <xdr:to>
      <xdr:col>5</xdr:col>
      <xdr:colOff>968203</xdr:colOff>
      <xdr:row>3</xdr:row>
      <xdr:rowOff>361224</xdr:rowOff>
    </xdr:to>
    <xdr:pic>
      <xdr:nvPicPr>
        <xdr:cNvPr id="2" name="Imagem 1">
          <a:extLst>
            <a:ext uri="{FF2B5EF4-FFF2-40B4-BE49-F238E27FC236}">
              <a16:creationId xmlns:a16="http://schemas.microsoft.com/office/drawing/2014/main" id="{BC5D3342-D1B1-4810-97F2-94D24674EBC1}"/>
            </a:ext>
          </a:extLst>
        </xdr:cNvPr>
        <xdr:cNvPicPr>
          <a:picLocks noChangeAspect="1"/>
        </xdr:cNvPicPr>
      </xdr:nvPicPr>
      <xdr:blipFill>
        <a:blip xmlns:r="http://schemas.openxmlformats.org/officeDocument/2006/relationships" r:embed="rId1"/>
        <a:stretch>
          <a:fillRect/>
        </a:stretch>
      </xdr:blipFill>
      <xdr:spPr>
        <a:xfrm>
          <a:off x="10631260" y="204107"/>
          <a:ext cx="3843393" cy="1033417"/>
        </a:xfrm>
        <a:prstGeom prst="rect">
          <a:avLst/>
        </a:prstGeom>
      </xdr:spPr>
    </xdr:pic>
    <xdr:clientData/>
  </xdr:twoCellAnchor>
  <xdr:twoCellAnchor editAs="oneCell">
    <xdr:from>
      <xdr:col>2</xdr:col>
      <xdr:colOff>307034</xdr:colOff>
      <xdr:row>5</xdr:row>
      <xdr:rowOff>116298</xdr:rowOff>
    </xdr:from>
    <xdr:to>
      <xdr:col>5</xdr:col>
      <xdr:colOff>923850</xdr:colOff>
      <xdr:row>8</xdr:row>
      <xdr:rowOff>82459</xdr:rowOff>
    </xdr:to>
    <xdr:pic>
      <xdr:nvPicPr>
        <xdr:cNvPr id="3" name="Imagem 5">
          <a:extLst>
            <a:ext uri="{FF2B5EF4-FFF2-40B4-BE49-F238E27FC236}">
              <a16:creationId xmlns:a16="http://schemas.microsoft.com/office/drawing/2014/main" id="{D98A905F-5054-428F-81E9-C4B0DE012F1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70259" y="1630773"/>
          <a:ext cx="3560041" cy="50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133516</xdr:colOff>
      <xdr:row>0</xdr:row>
      <xdr:rowOff>118276</xdr:rowOff>
    </xdr:from>
    <xdr:to>
      <xdr:col>2</xdr:col>
      <xdr:colOff>1758067</xdr:colOff>
      <xdr:row>0</xdr:row>
      <xdr:rowOff>620739</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332299" y="118276"/>
          <a:ext cx="1939290" cy="502463"/>
        </a:xfrm>
        <a:prstGeom prst="rect">
          <a:avLst/>
        </a:prstGeom>
      </xdr:spPr>
    </xdr:pic>
    <xdr:clientData/>
  </xdr:twoCellAnchor>
  <xdr:twoCellAnchor editAs="oneCell">
    <xdr:from>
      <xdr:col>3</xdr:col>
      <xdr:colOff>149088</xdr:colOff>
      <xdr:row>0</xdr:row>
      <xdr:rowOff>173935</xdr:rowOff>
    </xdr:from>
    <xdr:to>
      <xdr:col>4</xdr:col>
      <xdr:colOff>1838741</xdr:colOff>
      <xdr:row>0</xdr:row>
      <xdr:rowOff>549331</xdr:rowOff>
    </xdr:to>
    <xdr:pic>
      <xdr:nvPicPr>
        <xdr:cNvPr id="5" name="Imagem 5">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46784" y="173935"/>
          <a:ext cx="2658718" cy="3753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39688</xdr:colOff>
      <xdr:row>0</xdr:row>
      <xdr:rowOff>88900</xdr:rowOff>
    </xdr:from>
    <xdr:to>
      <xdr:col>2</xdr:col>
      <xdr:colOff>1524000</xdr:colOff>
      <xdr:row>0</xdr:row>
      <xdr:rowOff>635350</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30188" y="88900"/>
          <a:ext cx="2095500" cy="546450"/>
        </a:xfrm>
        <a:prstGeom prst="rect">
          <a:avLst/>
        </a:prstGeom>
      </xdr:spPr>
    </xdr:pic>
    <xdr:clientData/>
  </xdr:twoCellAnchor>
  <xdr:twoCellAnchor editAs="oneCell">
    <xdr:from>
      <xdr:col>2</xdr:col>
      <xdr:colOff>3040060</xdr:colOff>
      <xdr:row>0</xdr:row>
      <xdr:rowOff>174625</xdr:rowOff>
    </xdr:from>
    <xdr:to>
      <xdr:col>4</xdr:col>
      <xdr:colOff>741360</xdr:colOff>
      <xdr:row>0</xdr:row>
      <xdr:rowOff>600951</xdr:rowOff>
    </xdr:to>
    <xdr:pic>
      <xdr:nvPicPr>
        <xdr:cNvPr id="4" name="Imagem 5">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41748" y="174625"/>
          <a:ext cx="3019425" cy="426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304966</xdr:colOff>
      <xdr:row>0</xdr:row>
      <xdr:rowOff>114301</xdr:rowOff>
    </xdr:from>
    <xdr:to>
      <xdr:col>1</xdr:col>
      <xdr:colOff>1079662</xdr:colOff>
      <xdr:row>5</xdr:row>
      <xdr:rowOff>142876</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304966" y="114301"/>
          <a:ext cx="2689221" cy="838200"/>
        </a:xfrm>
        <a:prstGeom prst="rect">
          <a:avLst/>
        </a:prstGeom>
      </xdr:spPr>
    </xdr:pic>
    <xdr:clientData/>
  </xdr:twoCellAnchor>
  <xdr:twoCellAnchor editAs="oneCell">
    <xdr:from>
      <xdr:col>4</xdr:col>
      <xdr:colOff>356081</xdr:colOff>
      <xdr:row>1</xdr:row>
      <xdr:rowOff>123825</xdr:rowOff>
    </xdr:from>
    <xdr:to>
      <xdr:col>6</xdr:col>
      <xdr:colOff>1219200</xdr:colOff>
      <xdr:row>5</xdr:row>
      <xdr:rowOff>9525</xdr:rowOff>
    </xdr:to>
    <xdr:pic>
      <xdr:nvPicPr>
        <xdr:cNvPr id="4" name="Imagem 5">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33006" y="285750"/>
          <a:ext cx="3777769"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Licitação"/>
      <sheetName val="Recuperada_Plan1"/>
      <sheetName val="PLO Proprietário"/>
      <sheetName val="PLO 053 _ Licitação"/>
    </sheetNames>
    <sheetDataSet>
      <sheetData sheetId="0"/>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Estrutura"/>
      <sheetName val="PLO Proprietário"/>
      <sheetName val="PLO 053 _ Licitação"/>
      <sheetName val="PLO Licitação"/>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BANCO DE DADOS"/>
      <sheetName val="PLO 053 _ Licitação"/>
      <sheetName val="PLO Licitação"/>
      <sheetName val="Estrutur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FEC- Form"/>
      <sheetName val="PLO Licitação"/>
      <sheetName val="Estrutura"/>
      <sheetName val="BANCO DE DADOS"/>
    </sheetNames>
    <sheetDataSet>
      <sheetData sheetId="0" refreshError="1">
        <row r="7">
          <cell r="K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8"/>
  <sheetViews>
    <sheetView workbookViewId="0">
      <selection activeCell="F18" sqref="F18"/>
    </sheetView>
  </sheetViews>
  <sheetFormatPr defaultRowHeight="12.75"/>
  <cols>
    <col min="1" max="1" width="33.28515625" bestFit="1" customWidth="1"/>
    <col min="2" max="2" width="14.140625" customWidth="1"/>
    <col min="3" max="3" width="18.28515625" customWidth="1"/>
    <col min="4" max="4" width="18.42578125" customWidth="1"/>
  </cols>
  <sheetData>
    <row r="1" spans="1:9" ht="28.5" customHeight="1">
      <c r="A1" s="275"/>
    </row>
    <row r="2" spans="1:9" ht="18" customHeight="1">
      <c r="A2" s="275"/>
    </row>
    <row r="4" spans="1:9">
      <c r="A4" s="81" t="s">
        <v>0</v>
      </c>
      <c r="B4" s="277" t="s">
        <v>1</v>
      </c>
      <c r="C4" s="277"/>
      <c r="D4" s="277"/>
    </row>
    <row r="5" spans="1:9">
      <c r="A5" s="81" t="s">
        <v>2</v>
      </c>
      <c r="C5" s="278" t="s">
        <v>3</v>
      </c>
      <c r="D5" s="278"/>
    </row>
    <row r="6" spans="1:9">
      <c r="A6" s="78" t="s">
        <v>4</v>
      </c>
      <c r="B6" s="76"/>
      <c r="C6" s="76"/>
      <c r="D6" s="134" t="s">
        <v>5</v>
      </c>
    </row>
    <row r="7" spans="1:9">
      <c r="A7" s="78" t="s">
        <v>6</v>
      </c>
      <c r="B7" s="76"/>
      <c r="C7" s="76"/>
      <c r="D7" s="134" t="s">
        <v>7</v>
      </c>
    </row>
    <row r="8" spans="1:9">
      <c r="A8" s="77" t="s">
        <v>8</v>
      </c>
      <c r="B8" s="75"/>
      <c r="C8" s="75"/>
      <c r="D8" s="79" t="s">
        <v>9</v>
      </c>
    </row>
    <row r="9" spans="1:9">
      <c r="A9" s="77"/>
      <c r="B9" s="75"/>
      <c r="C9" s="75"/>
      <c r="D9" s="135"/>
    </row>
    <row r="10" spans="1:9">
      <c r="A10" s="77" t="s">
        <v>10</v>
      </c>
      <c r="B10" s="75"/>
      <c r="C10" s="274" t="s">
        <v>11</v>
      </c>
      <c r="D10" s="274"/>
    </row>
    <row r="11" spans="1:9">
      <c r="A11" s="78" t="s">
        <v>12</v>
      </c>
      <c r="B11" s="76"/>
      <c r="C11" s="76"/>
      <c r="D11" s="134" t="s">
        <v>13</v>
      </c>
    </row>
    <row r="12" spans="1:9">
      <c r="A12" s="78"/>
      <c r="B12" s="76"/>
      <c r="C12" s="76"/>
      <c r="D12" s="136"/>
    </row>
    <row r="13" spans="1:9" ht="45.6" customHeight="1">
      <c r="A13" s="276" t="s">
        <v>14</v>
      </c>
      <c r="B13" s="276"/>
      <c r="C13" s="276"/>
      <c r="D13" s="276"/>
      <c r="E13" s="137"/>
      <c r="F13" s="137"/>
      <c r="G13" s="137"/>
      <c r="H13" s="137"/>
      <c r="I13" s="137"/>
    </row>
    <row r="14" spans="1:9" ht="45.6" customHeight="1">
      <c r="A14" s="138"/>
      <c r="B14" s="138"/>
      <c r="C14" s="138"/>
      <c r="D14" s="138"/>
    </row>
    <row r="15" spans="1:9" ht="45.6" customHeight="1">
      <c r="A15" s="138"/>
      <c r="B15" s="138"/>
      <c r="C15" s="138"/>
      <c r="D15" s="138"/>
    </row>
    <row r="16" spans="1:9">
      <c r="A16" s="273" t="s">
        <v>15</v>
      </c>
      <c r="B16" s="273"/>
      <c r="C16" s="273"/>
      <c r="D16" s="273"/>
    </row>
    <row r="17" spans="1:4">
      <c r="A17" s="139"/>
    </row>
    <row r="18" spans="1:4">
      <c r="A18" s="139"/>
    </row>
    <row r="19" spans="1:4">
      <c r="A19" s="140"/>
      <c r="B19" s="141"/>
      <c r="C19" s="141"/>
      <c r="D19" s="141"/>
    </row>
    <row r="20" spans="1:4">
      <c r="A20" s="141"/>
      <c r="B20" s="141"/>
      <c r="C20" s="141"/>
      <c r="D20" s="141"/>
    </row>
    <row r="21" spans="1:4">
      <c r="A21" s="272" t="s">
        <v>16</v>
      </c>
      <c r="B21" s="272"/>
      <c r="C21" s="272"/>
      <c r="D21" s="272"/>
    </row>
    <row r="22" spans="1:4" ht="13.5" thickBot="1">
      <c r="A22" s="80"/>
      <c r="B22" s="80"/>
      <c r="C22" s="80"/>
      <c r="D22" s="80"/>
    </row>
    <row r="23" spans="1:4">
      <c r="A23" s="271" t="s">
        <v>17</v>
      </c>
      <c r="B23" s="271"/>
      <c r="C23" s="271"/>
      <c r="D23" s="271"/>
    </row>
    <row r="24" spans="1:4">
      <c r="A24" s="272" t="s">
        <v>18</v>
      </c>
      <c r="B24" s="272"/>
      <c r="C24" s="272"/>
      <c r="D24" s="272"/>
    </row>
    <row r="25" spans="1:4">
      <c r="A25" s="272" t="s">
        <v>19</v>
      </c>
      <c r="B25" s="272"/>
      <c r="C25" s="272"/>
      <c r="D25" s="272"/>
    </row>
    <row r="26" spans="1:4">
      <c r="A26" s="85"/>
      <c r="B26" s="85"/>
      <c r="C26" s="85"/>
      <c r="D26" s="85"/>
    </row>
    <row r="27" spans="1:4">
      <c r="A27" s="85"/>
      <c r="B27" s="85"/>
      <c r="C27" s="85"/>
      <c r="D27" s="85"/>
    </row>
    <row r="28" spans="1:4">
      <c r="A28" s="85"/>
      <c r="B28" s="85"/>
      <c r="C28" s="85"/>
      <c r="D28" s="85"/>
    </row>
  </sheetData>
  <mergeCells count="10">
    <mergeCell ref="A1:A2"/>
    <mergeCell ref="A13:D13"/>
    <mergeCell ref="B4:D4"/>
    <mergeCell ref="C5:D5"/>
    <mergeCell ref="A21:D21"/>
    <mergeCell ref="A23:D23"/>
    <mergeCell ref="A24:D24"/>
    <mergeCell ref="A25:D25"/>
    <mergeCell ref="A16:D16"/>
    <mergeCell ref="C10:D10"/>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0"/>
  <sheetViews>
    <sheetView tabSelected="1" view="pageBreakPreview" zoomScale="90" zoomScaleNormal="70" zoomScaleSheetLayoutView="90" workbookViewId="0">
      <selection activeCell="C24" sqref="C24"/>
    </sheetView>
  </sheetViews>
  <sheetFormatPr defaultRowHeight="12.75"/>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ht="15" customHeight="1">
      <c r="A1" s="301" t="s">
        <v>20</v>
      </c>
      <c r="B1" s="301"/>
      <c r="C1" s="301"/>
      <c r="G1" s="302" t="s">
        <v>21</v>
      </c>
      <c r="H1" s="302"/>
      <c r="I1" s="302"/>
      <c r="J1" s="302"/>
      <c r="K1" s="302"/>
      <c r="L1" s="302"/>
    </row>
    <row r="2" spans="1:12" ht="27" customHeight="1">
      <c r="A2" s="301"/>
      <c r="B2" s="301"/>
      <c r="C2" s="301"/>
      <c r="G2" s="280" t="s">
        <v>22</v>
      </c>
      <c r="H2" s="280"/>
      <c r="I2" s="279" t="s">
        <v>1469</v>
      </c>
      <c r="J2" s="279"/>
      <c r="K2" s="279"/>
      <c r="L2" s="279"/>
    </row>
    <row r="3" spans="1:12" ht="24" customHeight="1">
      <c r="A3" s="301"/>
      <c r="B3" s="301"/>
      <c r="C3" s="301"/>
      <c r="G3" s="280" t="s">
        <v>23</v>
      </c>
      <c r="H3" s="280"/>
      <c r="I3" s="281" t="s">
        <v>24</v>
      </c>
      <c r="J3" s="282"/>
      <c r="K3" s="282"/>
      <c r="L3" s="283"/>
    </row>
    <row r="4" spans="1:12" ht="49.5" customHeight="1">
      <c r="A4" s="301"/>
      <c r="B4" s="301"/>
      <c r="C4" s="301"/>
      <c r="G4" s="280"/>
      <c r="H4" s="280"/>
      <c r="I4" s="284"/>
      <c r="J4" s="285"/>
      <c r="K4" s="285"/>
      <c r="L4" s="286"/>
    </row>
    <row r="5" spans="1:12" ht="8.25" customHeight="1">
      <c r="A5" s="301"/>
      <c r="B5" s="301"/>
      <c r="C5" s="301"/>
      <c r="G5" s="287"/>
      <c r="H5" s="287"/>
      <c r="I5" s="287"/>
      <c r="J5" s="287"/>
      <c r="K5" s="287"/>
      <c r="L5" s="287"/>
    </row>
    <row r="6" spans="1:12" ht="14.25">
      <c r="A6" s="301"/>
      <c r="B6" s="301"/>
      <c r="C6" s="301"/>
      <c r="G6" s="288" t="s">
        <v>25</v>
      </c>
      <c r="H6" s="288"/>
      <c r="I6" s="291"/>
      <c r="J6" s="291"/>
      <c r="K6" s="291"/>
      <c r="L6" s="291"/>
    </row>
    <row r="7" spans="1:12" ht="7.5" customHeight="1">
      <c r="A7" s="301"/>
      <c r="B7" s="301"/>
      <c r="C7" s="301"/>
      <c r="G7" s="287"/>
      <c r="H7" s="287"/>
      <c r="I7" s="287"/>
      <c r="J7" s="287"/>
      <c r="K7" s="287"/>
      <c r="L7" s="287"/>
    </row>
    <row r="8" spans="1:12" ht="14.25">
      <c r="A8" s="301"/>
      <c r="B8" s="301"/>
      <c r="C8" s="301"/>
      <c r="G8" s="288" t="s">
        <v>26</v>
      </c>
      <c r="H8" s="288"/>
      <c r="I8" s="292"/>
      <c r="J8" s="292"/>
      <c r="K8" s="292"/>
      <c r="L8" s="292"/>
    </row>
    <row r="9" spans="1:12" ht="6.75" customHeight="1">
      <c r="A9" s="301"/>
      <c r="B9" s="301"/>
      <c r="C9" s="301"/>
      <c r="G9" s="287"/>
      <c r="H9" s="287"/>
      <c r="I9" s="287"/>
      <c r="J9" s="287"/>
      <c r="K9" s="287"/>
      <c r="L9" s="287"/>
    </row>
    <row r="10" spans="1:12" ht="14.25">
      <c r="A10" s="301"/>
      <c r="B10" s="301"/>
      <c r="C10" s="301"/>
      <c r="G10" s="288" t="s">
        <v>6</v>
      </c>
      <c r="H10" s="288"/>
      <c r="I10" s="300"/>
      <c r="J10" s="300"/>
      <c r="K10" s="300"/>
      <c r="L10" s="300"/>
    </row>
    <row r="12" spans="1:12" s="73" customFormat="1" ht="20.25" customHeight="1">
      <c r="A12" s="296" t="s">
        <v>27</v>
      </c>
      <c r="B12" s="296"/>
      <c r="C12" s="296"/>
      <c r="D12" s="296"/>
      <c r="E12" s="296"/>
      <c r="F12" s="296"/>
      <c r="G12" s="296"/>
      <c r="H12" s="296"/>
      <c r="I12" s="296"/>
      <c r="J12" s="296"/>
      <c r="K12" s="296"/>
      <c r="L12" s="296"/>
    </row>
    <row r="13" spans="1:12" s="1" customFormat="1" ht="13.5" thickBot="1">
      <c r="A13" s="55"/>
      <c r="B13" s="56"/>
      <c r="C13" s="56"/>
      <c r="D13" s="57"/>
      <c r="E13" s="57"/>
      <c r="F13" s="2"/>
    </row>
    <row r="14" spans="1:12" s="42" customFormat="1" ht="30.75" customHeight="1">
      <c r="A14" s="61" t="s">
        <v>28</v>
      </c>
      <c r="B14" s="62" t="s">
        <v>29</v>
      </c>
      <c r="C14" s="297" t="s">
        <v>30</v>
      </c>
      <c r="D14" s="298"/>
      <c r="E14" s="298"/>
      <c r="F14" s="299"/>
      <c r="G14" s="63" t="s">
        <v>31</v>
      </c>
      <c r="H14" s="63" t="s">
        <v>32</v>
      </c>
      <c r="I14" s="63" t="s">
        <v>33</v>
      </c>
      <c r="J14" s="63" t="s">
        <v>34</v>
      </c>
      <c r="K14" s="63" t="s">
        <v>35</v>
      </c>
      <c r="L14" s="64" t="s">
        <v>36</v>
      </c>
    </row>
    <row r="15" spans="1:12" s="42" customFormat="1" ht="21.75" customHeight="1">
      <c r="A15" s="65">
        <f>'ORÇAMENTO ANALITICO'!$A$17</f>
        <v>1</v>
      </c>
      <c r="B15" s="53">
        <v>5000508</v>
      </c>
      <c r="C15" s="46" t="str">
        <f>'ORÇAMENTO ANALITICO'!$B$17</f>
        <v>SERVIÇOS E INSTALAÇÕES CIVIS</v>
      </c>
      <c r="D15" s="47"/>
      <c r="E15" s="48"/>
      <c r="F15" s="49"/>
      <c r="G15" s="50">
        <f>'ORÇAMENTO ANALITICO'!G17</f>
        <v>2970892.1799999997</v>
      </c>
      <c r="H15" s="50">
        <f>'ORÇAMENTO ANALITICO'!H17</f>
        <v>715913.97</v>
      </c>
      <c r="I15" s="50">
        <f>'ORÇAMENTO ANALITICO'!I17</f>
        <v>3686806.1499999994</v>
      </c>
      <c r="J15" s="50">
        <f>'ORÇAMENTO ANALITICO'!J17</f>
        <v>885782.10000000009</v>
      </c>
      <c r="K15" s="54">
        <f>'ORÇAMENTO ANALITICO'!K17</f>
        <v>4572588.25</v>
      </c>
      <c r="L15" s="249">
        <f>K15/$K$18</f>
        <v>0.59997695476900326</v>
      </c>
    </row>
    <row r="16" spans="1:12" s="38" customFormat="1" ht="21.75" customHeight="1">
      <c r="A16" s="113">
        <f>'ORÇAMENTO ANALITICO'!A610</f>
        <v>2</v>
      </c>
      <c r="B16" s="53">
        <v>5000539</v>
      </c>
      <c r="C16" s="46" t="str">
        <f>'ORÇAMENTO ANALITICO'!$B$610</f>
        <v>INSTALAÇÕES ESPECIAIS - AR CONDICIONADO E VENTILAÇÃO MECÂNICA</v>
      </c>
      <c r="D16" s="47"/>
      <c r="E16" s="48"/>
      <c r="F16" s="49"/>
      <c r="G16" s="50">
        <f>'ORÇAMENTO ANALITICO'!G610</f>
        <v>575771.78000000026</v>
      </c>
      <c r="H16" s="50">
        <f>'ORÇAMENTO ANALITICO'!H610</f>
        <v>38945.420000000042</v>
      </c>
      <c r="I16" s="50">
        <f>'ORÇAMENTO ANALITICO'!I610</f>
        <v>614717.2000000003</v>
      </c>
      <c r="J16" s="50">
        <f>'ORÇAMENTO ANALITICO'!J610</f>
        <v>147690.26000000004</v>
      </c>
      <c r="K16" s="54">
        <f>'ORÇAMENTO ANALITICO'!K610</f>
        <v>762407.46000000066</v>
      </c>
      <c r="L16" s="249">
        <f>K16/$K$18</f>
        <v>0.10003675842537781</v>
      </c>
    </row>
    <row r="17" spans="1:12" s="38" customFormat="1" ht="21.75" customHeight="1">
      <c r="A17" s="113">
        <f>'ORÇAMENTO ANALITICO'!A739</f>
        <v>3</v>
      </c>
      <c r="B17" s="53">
        <v>5000540</v>
      </c>
      <c r="C17" s="46" t="str">
        <f>'ORÇAMENTO ANALITICO'!$B$739</f>
        <v>INSTALAÇÕES ELÉTRICAS, LÓGICAS, CFTV E ALARMES</v>
      </c>
      <c r="D17" s="47"/>
      <c r="E17" s="48"/>
      <c r="F17" s="49"/>
      <c r="G17" s="50">
        <f>'ORÇAMENTO ANALITICO'!G739</f>
        <v>1453226.5000000002</v>
      </c>
      <c r="H17" s="50">
        <f>'ORÇAMENTO ANALITICO'!H739</f>
        <v>390163.16</v>
      </c>
      <c r="I17" s="50">
        <f>'ORÇAMENTO ANALITICO'!I739</f>
        <v>1843389.6600000001</v>
      </c>
      <c r="J17" s="50">
        <f>'ORÇAMENTO ANALITICO'!J739</f>
        <v>442887.76999999996</v>
      </c>
      <c r="K17" s="54">
        <f>'ORÇAMENTO ANALITICO'!K739</f>
        <v>2286277.4300000002</v>
      </c>
      <c r="L17" s="249">
        <f>K17/$K$18</f>
        <v>0.29998628680561895</v>
      </c>
    </row>
    <row r="18" spans="1:12" s="52" customFormat="1" ht="21.75" customHeight="1" thickBot="1">
      <c r="A18" s="66"/>
      <c r="B18" s="67"/>
      <c r="C18" s="68"/>
      <c r="D18" s="67"/>
      <c r="E18" s="69"/>
      <c r="F18" s="70" t="s">
        <v>37</v>
      </c>
      <c r="G18" s="71">
        <f>SUM(G15:G17)</f>
        <v>4999890.46</v>
      </c>
      <c r="H18" s="71">
        <f>SUM(H15:H17)</f>
        <v>1145022.55</v>
      </c>
      <c r="I18" s="71">
        <f>G18+H18</f>
        <v>6144913.0099999998</v>
      </c>
      <c r="J18" s="71">
        <f>SUM(J15:J17)</f>
        <v>1476360.1300000001</v>
      </c>
      <c r="K18" s="71">
        <f>SUM(K15:K17)</f>
        <v>7621273.1400000006</v>
      </c>
      <c r="L18" s="72">
        <f>SUM(L15:L17)</f>
        <v>1</v>
      </c>
    </row>
    <row r="19" spans="1:12" ht="15.6" customHeight="1">
      <c r="G19" s="58">
        <f>G18/I18</f>
        <v>0.81366334264836082</v>
      </c>
      <c r="H19" s="59">
        <f>H18/I18</f>
        <v>0.18633665735163923</v>
      </c>
      <c r="I19" s="60">
        <f>G19+H19</f>
        <v>1</v>
      </c>
    </row>
    <row r="20" spans="1:12" ht="16.5" thickBot="1">
      <c r="G20" s="293" t="s">
        <v>38</v>
      </c>
      <c r="H20" s="294"/>
      <c r="I20" s="295"/>
    </row>
    <row r="23" spans="1:12">
      <c r="K23" s="151"/>
    </row>
    <row r="24" spans="1:12">
      <c r="K24" s="107"/>
    </row>
    <row r="25" spans="1:12">
      <c r="K25" s="107"/>
    </row>
    <row r="109" spans="1:4">
      <c r="A109" s="144"/>
      <c r="B109" t="s">
        <v>39</v>
      </c>
      <c r="D109" s="144"/>
    </row>
    <row r="110" spans="1:4">
      <c r="A110" s="144"/>
    </row>
    <row r="111" spans="1:4">
      <c r="A111" s="144"/>
    </row>
    <row r="112" spans="1:4">
      <c r="A112" s="144"/>
    </row>
    <row r="113" spans="1:1">
      <c r="A113" s="144"/>
    </row>
    <row r="114" spans="1:1">
      <c r="A114" s="144"/>
    </row>
    <row r="115" spans="1:1">
      <c r="A115" s="144"/>
    </row>
    <row r="116" spans="1:1">
      <c r="A116" s="144"/>
    </row>
    <row r="117" spans="1:1">
      <c r="A117" s="144"/>
    </row>
    <row r="118" spans="1:1">
      <c r="A118" s="144"/>
    </row>
    <row r="119" spans="1:1">
      <c r="A119" s="144"/>
    </row>
    <row r="120" spans="1:1">
      <c r="A120" s="144"/>
    </row>
    <row r="121" spans="1:1">
      <c r="A121" s="144"/>
    </row>
    <row r="122" spans="1:1">
      <c r="A122" s="144"/>
    </row>
    <row r="123" spans="1:1">
      <c r="A123" s="144"/>
    </row>
    <row r="124" spans="1:1">
      <c r="A124" s="144"/>
    </row>
    <row r="125" spans="1:1">
      <c r="A125" s="144"/>
    </row>
    <row r="126" spans="1:1">
      <c r="A126" s="144"/>
    </row>
    <row r="127" spans="1:1">
      <c r="A127" s="144"/>
    </row>
    <row r="128" spans="1:1">
      <c r="A128" s="144"/>
    </row>
    <row r="129" spans="1:1">
      <c r="A129" s="144"/>
    </row>
    <row r="130" spans="1:1">
      <c r="A130" s="144"/>
    </row>
    <row r="131" spans="1:1">
      <c r="A131" s="144"/>
    </row>
    <row r="132" spans="1:1">
      <c r="A132" s="144"/>
    </row>
    <row r="133" spans="1:1">
      <c r="A133" s="144"/>
    </row>
    <row r="134" spans="1:1">
      <c r="A134" s="144"/>
    </row>
    <row r="135" spans="1:1">
      <c r="A135" s="144"/>
    </row>
    <row r="136" spans="1:1">
      <c r="A136" s="144"/>
    </row>
    <row r="181" spans="1:4">
      <c r="A181" s="144"/>
      <c r="B181" t="s">
        <v>40</v>
      </c>
      <c r="D181" s="144"/>
    </row>
    <row r="182" spans="1:4">
      <c r="A182" s="144"/>
      <c r="B182" t="s">
        <v>41</v>
      </c>
      <c r="D182" s="144"/>
    </row>
    <row r="183" spans="1:4">
      <c r="A183" s="144"/>
      <c r="B183" t="s">
        <v>42</v>
      </c>
      <c r="D183" s="144"/>
    </row>
    <row r="184" spans="1:4">
      <c r="A184" s="144"/>
      <c r="B184" t="s">
        <v>43</v>
      </c>
      <c r="D184" s="144"/>
    </row>
    <row r="185" spans="1:4">
      <c r="A185" s="144"/>
      <c r="B185" t="s">
        <v>44</v>
      </c>
      <c r="D185" s="144"/>
    </row>
    <row r="186" spans="1:4">
      <c r="A186" s="144"/>
    </row>
    <row r="229" spans="1:4">
      <c r="A229" s="144"/>
      <c r="B229" t="s">
        <v>45</v>
      </c>
      <c r="D229" s="144"/>
    </row>
    <row r="230" spans="1:4">
      <c r="A230" s="144"/>
    </row>
    <row r="277" spans="1:4">
      <c r="A277" s="144"/>
      <c r="B277" s="146" t="s">
        <v>46</v>
      </c>
      <c r="D277" s="144"/>
    </row>
    <row r="278" spans="1:4">
      <c r="A278" s="144"/>
      <c r="B278" s="146"/>
    </row>
    <row r="279" spans="1:4" ht="24" customHeight="1">
      <c r="A279" s="144"/>
      <c r="B279" s="146" t="s">
        <v>47</v>
      </c>
      <c r="D279" s="144"/>
    </row>
    <row r="280" spans="1:4">
      <c r="A280" s="144"/>
    </row>
    <row r="281" spans="1:4">
      <c r="A281" s="144"/>
    </row>
    <row r="295" spans="2:4">
      <c r="B295">
        <v>87630</v>
      </c>
      <c r="D295" s="144"/>
    </row>
    <row r="309" spans="1:4">
      <c r="A309" s="149"/>
      <c r="B309" t="s">
        <v>48</v>
      </c>
      <c r="D309" s="144"/>
    </row>
    <row r="310" spans="1:4">
      <c r="A310" s="144"/>
    </row>
    <row r="311" spans="1:4">
      <c r="A311" s="144"/>
    </row>
    <row r="312" spans="1:4">
      <c r="A312" s="144"/>
    </row>
    <row r="313" spans="1:4">
      <c r="A313" s="144"/>
    </row>
    <row r="314" spans="1:4">
      <c r="A314" s="144"/>
    </row>
    <row r="315" spans="1:4">
      <c r="A315" s="144"/>
      <c r="B315" t="s">
        <v>49</v>
      </c>
      <c r="D315" s="144"/>
    </row>
    <row r="316" spans="1:4">
      <c r="A316" s="144"/>
    </row>
    <row r="317" spans="1:4">
      <c r="A317" s="144"/>
    </row>
    <row r="318" spans="1:4">
      <c r="A318" s="144"/>
    </row>
    <row r="319" spans="1:4">
      <c r="A319" s="144"/>
    </row>
    <row r="441" spans="1:4">
      <c r="D441" t="s">
        <v>50</v>
      </c>
    </row>
    <row r="442" spans="1:4">
      <c r="A442" s="144"/>
      <c r="B442" t="s">
        <v>51</v>
      </c>
      <c r="D442" s="144"/>
    </row>
    <row r="443" spans="1:4">
      <c r="A443" s="144"/>
      <c r="B443" t="s">
        <v>52</v>
      </c>
      <c r="D443" s="144"/>
    </row>
    <row r="444" spans="1:4">
      <c r="A444" s="144"/>
      <c r="B444" t="s">
        <v>53</v>
      </c>
      <c r="D444" s="144"/>
    </row>
    <row r="445" spans="1:4">
      <c r="A445" s="144"/>
      <c r="B445" t="s">
        <v>54</v>
      </c>
      <c r="D445" s="144"/>
    </row>
    <row r="446" spans="1:4">
      <c r="A446" t="s">
        <v>55</v>
      </c>
    </row>
    <row r="447" spans="1:4">
      <c r="A447" s="144" t="s">
        <v>56</v>
      </c>
    </row>
    <row r="448" spans="1:4">
      <c r="A448" s="144" t="s">
        <v>57</v>
      </c>
    </row>
    <row r="449" spans="1:1">
      <c r="A449" s="144" t="s">
        <v>58</v>
      </c>
    </row>
    <row r="450" spans="1:1">
      <c r="A450" s="144" t="s">
        <v>59</v>
      </c>
    </row>
    <row r="451" spans="1:1">
      <c r="A451" s="144" t="s">
        <v>60</v>
      </c>
    </row>
    <row r="452" spans="1:1">
      <c r="A452" s="144" t="s">
        <v>61</v>
      </c>
    </row>
    <row r="453" spans="1:1">
      <c r="A453" s="144" t="s">
        <v>62</v>
      </c>
    </row>
    <row r="454" spans="1:1">
      <c r="A454" s="144" t="s">
        <v>63</v>
      </c>
    </row>
    <row r="455" spans="1:1">
      <c r="A455" s="144" t="s">
        <v>64</v>
      </c>
    </row>
    <row r="456" spans="1:1">
      <c r="A456" s="144" t="s">
        <v>65</v>
      </c>
    </row>
    <row r="457" spans="1:1">
      <c r="A457" s="144" t="s">
        <v>66</v>
      </c>
    </row>
    <row r="458" spans="1:1">
      <c r="A458" s="144" t="s">
        <v>67</v>
      </c>
    </row>
    <row r="459" spans="1:1">
      <c r="A459" s="144" t="s">
        <v>68</v>
      </c>
    </row>
    <row r="460" spans="1:1">
      <c r="A460" s="144" t="s">
        <v>69</v>
      </c>
    </row>
    <row r="461" spans="1:1">
      <c r="A461" s="144" t="s">
        <v>70</v>
      </c>
    </row>
    <row r="462" spans="1:1">
      <c r="A462" s="144" t="s">
        <v>71</v>
      </c>
    </row>
    <row r="463" spans="1:1">
      <c r="A463" s="144" t="s">
        <v>72</v>
      </c>
    </row>
    <row r="464" spans="1:1">
      <c r="A464" s="144" t="s">
        <v>73</v>
      </c>
    </row>
    <row r="465" spans="1:1">
      <c r="A465" s="144" t="s">
        <v>74</v>
      </c>
    </row>
    <row r="466" spans="1:1">
      <c r="A466" s="144" t="s">
        <v>75</v>
      </c>
    </row>
    <row r="467" spans="1:1">
      <c r="A467" s="144" t="s">
        <v>76</v>
      </c>
    </row>
    <row r="468" spans="1:1">
      <c r="A468" s="144" t="s">
        <v>77</v>
      </c>
    </row>
    <row r="469" spans="1:1">
      <c r="A469" s="144" t="s">
        <v>78</v>
      </c>
    </row>
    <row r="470" spans="1:1">
      <c r="A470" s="144" t="s">
        <v>79</v>
      </c>
    </row>
    <row r="471" spans="1:1">
      <c r="A471" s="144" t="s">
        <v>80</v>
      </c>
    </row>
    <row r="472" spans="1:1">
      <c r="A472" s="144" t="s">
        <v>81</v>
      </c>
    </row>
    <row r="473" spans="1:1">
      <c r="A473" s="144" t="s">
        <v>82</v>
      </c>
    </row>
    <row r="474" spans="1:1">
      <c r="A474" s="144" t="s">
        <v>83</v>
      </c>
    </row>
    <row r="475" spans="1:1">
      <c r="A475" s="144" t="s">
        <v>84</v>
      </c>
    </row>
    <row r="476" spans="1:1">
      <c r="A476" s="144" t="s">
        <v>85</v>
      </c>
    </row>
    <row r="477" spans="1:1">
      <c r="A477" s="144" t="s">
        <v>86</v>
      </c>
    </row>
    <row r="478" spans="1:1">
      <c r="A478" s="144" t="s">
        <v>87</v>
      </c>
    </row>
    <row r="479" spans="1:1">
      <c r="A479" s="144" t="s">
        <v>88</v>
      </c>
    </row>
    <row r="480" spans="1:1">
      <c r="A480" s="144" t="s">
        <v>89</v>
      </c>
    </row>
    <row r="481" spans="1:1">
      <c r="A481" s="144" t="s">
        <v>90</v>
      </c>
    </row>
    <row r="482" spans="1:1">
      <c r="A482" s="144" t="s">
        <v>91</v>
      </c>
    </row>
    <row r="884" spans="2:4">
      <c r="B884" t="s">
        <v>92</v>
      </c>
      <c r="D884" s="144"/>
    </row>
    <row r="885" spans="2:4">
      <c r="B885" t="s">
        <v>93</v>
      </c>
      <c r="D885" s="144"/>
    </row>
    <row r="886" spans="2:4">
      <c r="B886" t="s">
        <v>94</v>
      </c>
      <c r="D886" s="144"/>
    </row>
    <row r="887" spans="2:4">
      <c r="B887" t="s">
        <v>95</v>
      </c>
      <c r="D887" s="144"/>
    </row>
    <row r="888" spans="2:4">
      <c r="B888" t="s">
        <v>96</v>
      </c>
      <c r="D888" s="144"/>
    </row>
    <row r="889" spans="2:4">
      <c r="B889" t="s">
        <v>97</v>
      </c>
      <c r="D889" s="144"/>
    </row>
    <row r="890" spans="2:4">
      <c r="B890" t="s">
        <v>98</v>
      </c>
      <c r="D890" s="144"/>
    </row>
    <row r="891" spans="2:4">
      <c r="B891" t="s">
        <v>99</v>
      </c>
      <c r="D891" s="144"/>
    </row>
    <row r="892" spans="2:4">
      <c r="B892" t="s">
        <v>100</v>
      </c>
      <c r="D892" s="144"/>
    </row>
    <row r="893" spans="2:4">
      <c r="B893" t="s">
        <v>101</v>
      </c>
      <c r="D893" s="144"/>
    </row>
    <row r="894" spans="2:4">
      <c r="B894" t="s">
        <v>102</v>
      </c>
      <c r="D894" s="144"/>
    </row>
    <row r="895" spans="2:4">
      <c r="B895" t="s">
        <v>103</v>
      </c>
      <c r="D895" s="144"/>
    </row>
    <row r="896" spans="2:4">
      <c r="B896" t="s">
        <v>104</v>
      </c>
      <c r="D896" s="144"/>
    </row>
    <row r="897" spans="2:4">
      <c r="B897" t="s">
        <v>105</v>
      </c>
      <c r="D897" s="144"/>
    </row>
    <row r="898" spans="2:4">
      <c r="B898" t="s">
        <v>106</v>
      </c>
      <c r="D898" s="144"/>
    </row>
    <row r="899" spans="2:4">
      <c r="B899" t="s">
        <v>107</v>
      </c>
      <c r="D899" s="144"/>
    </row>
    <row r="900" spans="2:4">
      <c r="B900" t="s">
        <v>108</v>
      </c>
      <c r="D900" s="144"/>
    </row>
    <row r="901" spans="2:4">
      <c r="B901" t="s">
        <v>109</v>
      </c>
      <c r="D901" s="144"/>
    </row>
    <row r="902" spans="2:4">
      <c r="B902" t="s">
        <v>110</v>
      </c>
      <c r="D902" s="144"/>
    </row>
    <row r="903" spans="2:4">
      <c r="B903" t="s">
        <v>111</v>
      </c>
      <c r="D903" s="144"/>
    </row>
    <row r="1033" spans="5:6" ht="42" customHeight="1">
      <c r="E1033" s="289">
        <v>12048920</v>
      </c>
      <c r="F1033" s="290"/>
    </row>
    <row r="1040" spans="5:6" ht="42" customHeight="1">
      <c r="E1040" s="289">
        <v>12154161</v>
      </c>
      <c r="F1040" s="290"/>
    </row>
  </sheetData>
  <mergeCells count="20">
    <mergeCell ref="E1033:F1033"/>
    <mergeCell ref="E1040:F1040"/>
    <mergeCell ref="I6:L6"/>
    <mergeCell ref="G7:L7"/>
    <mergeCell ref="G8:H8"/>
    <mergeCell ref="I8:L8"/>
    <mergeCell ref="G20:I20"/>
    <mergeCell ref="A12:L12"/>
    <mergeCell ref="C14:F14"/>
    <mergeCell ref="G9:L9"/>
    <mergeCell ref="G10:H10"/>
    <mergeCell ref="I10:L10"/>
    <mergeCell ref="A1:C10"/>
    <mergeCell ref="G1:L1"/>
    <mergeCell ref="G2:H2"/>
    <mergeCell ref="I2:L2"/>
    <mergeCell ref="G3:H4"/>
    <mergeCell ref="I3:L4"/>
    <mergeCell ref="G5:L5"/>
    <mergeCell ref="G6:H6"/>
  </mergeCells>
  <phoneticPr fontId="28" type="noConversion"/>
  <pageMargins left="0.25" right="0.25" top="0.75" bottom="0.75" header="0.3" footer="0.3"/>
  <pageSetup paperSize="9" scale="59" orientation="landscape" r:id="rId1"/>
  <ignoredErrors>
    <ignoredError sqref="I18"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N1323"/>
  <sheetViews>
    <sheetView showGridLines="0" showZeros="0" view="pageBreakPreview" zoomScale="75" zoomScaleNormal="80" zoomScaleSheetLayoutView="75" workbookViewId="0">
      <pane xSplit="3" ySplit="15" topLeftCell="D16" activePane="bottomRight" state="frozen"/>
      <selection activeCell="C24" sqref="C24"/>
      <selection pane="topRight" activeCell="C24" sqref="C24"/>
      <selection pane="bottomLeft" activeCell="C24" sqref="C24"/>
      <selection pane="bottomRight" activeCell="C24" sqref="C24"/>
    </sheetView>
  </sheetViews>
  <sheetFormatPr defaultColWidth="9.140625" defaultRowHeight="12.75"/>
  <cols>
    <col min="1" max="1" width="11.140625" style="42" customWidth="1"/>
    <col min="2" max="2" width="112.5703125" style="41" customWidth="1"/>
    <col min="3" max="3" width="16" style="43" customWidth="1"/>
    <col min="4" max="4" width="11.42578125" style="51" customWidth="1"/>
    <col min="5" max="6" width="16.7109375" style="51" customWidth="1"/>
    <col min="7" max="7" width="19.42578125" style="51" customWidth="1"/>
    <col min="8" max="8" width="16.7109375" style="51" customWidth="1"/>
    <col min="9" max="9" width="18.140625" style="51" customWidth="1"/>
    <col min="10" max="10" width="16.7109375" style="51" customWidth="1"/>
    <col min="11" max="11" width="19.140625" style="51" customWidth="1"/>
    <col min="12" max="12" width="16.7109375" style="51" customWidth="1"/>
    <col min="13" max="13" width="21.85546875" style="42" customWidth="1"/>
    <col min="14" max="14" width="18.42578125" style="42" customWidth="1"/>
    <col min="15" max="15" width="12.5703125" style="42" customWidth="1"/>
    <col min="16" max="245" width="9.140625" style="42"/>
    <col min="246" max="246" width="11.140625" style="42" customWidth="1"/>
    <col min="247" max="247" width="59.28515625" style="42" customWidth="1"/>
    <col min="248" max="248" width="5.42578125" style="42" customWidth="1"/>
    <col min="249" max="249" width="9.42578125" style="42" customWidth="1"/>
    <col min="250" max="250" width="12.7109375" style="42" customWidth="1"/>
    <col min="251" max="251" width="14.28515625" style="42" customWidth="1"/>
    <col min="252" max="252" width="14" style="42" bestFit="1" customWidth="1"/>
    <col min="253" max="253" width="15.7109375" style="42" customWidth="1"/>
    <col min="254" max="254" width="17.5703125" style="42" customWidth="1"/>
    <col min="255" max="255" width="104.28515625" style="42" customWidth="1"/>
    <col min="256" max="256" width="1.28515625" style="42" customWidth="1"/>
    <col min="257" max="257" width="18.7109375" style="42" customWidth="1"/>
    <col min="258" max="501" width="9.140625" style="42"/>
    <col min="502" max="502" width="11.140625" style="42" customWidth="1"/>
    <col min="503" max="503" width="59.28515625" style="42" customWidth="1"/>
    <col min="504" max="504" width="5.42578125" style="42" customWidth="1"/>
    <col min="505" max="505" width="9.42578125" style="42" customWidth="1"/>
    <col min="506" max="506" width="12.7109375" style="42" customWidth="1"/>
    <col min="507" max="507" width="14.28515625" style="42" customWidth="1"/>
    <col min="508" max="508" width="14" style="42" bestFit="1" customWidth="1"/>
    <col min="509" max="509" width="15.7109375" style="42" customWidth="1"/>
    <col min="510" max="510" width="17.5703125" style="42" customWidth="1"/>
    <col min="511" max="511" width="104.28515625" style="42" customWidth="1"/>
    <col min="512" max="512" width="1.28515625" style="42" customWidth="1"/>
    <col min="513" max="513" width="18.7109375" style="42" customWidth="1"/>
    <col min="514" max="757" width="9.140625" style="42"/>
    <col min="758" max="758" width="11.140625" style="42" customWidth="1"/>
    <col min="759" max="759" width="59.28515625" style="42" customWidth="1"/>
    <col min="760" max="760" width="5.42578125" style="42" customWidth="1"/>
    <col min="761" max="761" width="9.42578125" style="42" customWidth="1"/>
    <col min="762" max="762" width="12.7109375" style="42" customWidth="1"/>
    <col min="763" max="763" width="14.28515625" style="42" customWidth="1"/>
    <col min="764" max="764" width="14" style="42" bestFit="1" customWidth="1"/>
    <col min="765" max="765" width="15.7109375" style="42" customWidth="1"/>
    <col min="766" max="766" width="17.5703125" style="42" customWidth="1"/>
    <col min="767" max="767" width="104.28515625" style="42" customWidth="1"/>
    <col min="768" max="768" width="1.28515625" style="42" customWidth="1"/>
    <col min="769" max="769" width="18.7109375" style="42" customWidth="1"/>
    <col min="770" max="1013" width="9.140625" style="42"/>
    <col min="1014" max="1014" width="11.140625" style="42" customWidth="1"/>
    <col min="1015" max="1015" width="59.28515625" style="42" customWidth="1"/>
    <col min="1016" max="1016" width="5.42578125" style="42" customWidth="1"/>
    <col min="1017" max="1017" width="9.42578125" style="42" customWidth="1"/>
    <col min="1018" max="1018" width="12.7109375" style="42" customWidth="1"/>
    <col min="1019" max="1019" width="14.28515625" style="42" customWidth="1"/>
    <col min="1020" max="1020" width="14" style="42" bestFit="1" customWidth="1"/>
    <col min="1021" max="1021" width="15.7109375" style="42" customWidth="1"/>
    <col min="1022" max="1022" width="17.5703125" style="42" customWidth="1"/>
    <col min="1023" max="1023" width="104.28515625" style="42" customWidth="1"/>
    <col min="1024" max="1024" width="1.28515625" style="42" customWidth="1"/>
    <col min="1025" max="1025" width="18.7109375" style="42" customWidth="1"/>
    <col min="1026" max="1269" width="9.140625" style="42"/>
    <col min="1270" max="1270" width="11.140625" style="42" customWidth="1"/>
    <col min="1271" max="1271" width="59.28515625" style="42" customWidth="1"/>
    <col min="1272" max="1272" width="5.42578125" style="42" customWidth="1"/>
    <col min="1273" max="1273" width="9.42578125" style="42" customWidth="1"/>
    <col min="1274" max="1274" width="12.7109375" style="42" customWidth="1"/>
    <col min="1275" max="1275" width="14.28515625" style="42" customWidth="1"/>
    <col min="1276" max="1276" width="14" style="42" bestFit="1" customWidth="1"/>
    <col min="1277" max="1277" width="15.7109375" style="42" customWidth="1"/>
    <col min="1278" max="1278" width="17.5703125" style="42" customWidth="1"/>
    <col min="1279" max="1279" width="104.28515625" style="42" customWidth="1"/>
    <col min="1280" max="1280" width="1.28515625" style="42" customWidth="1"/>
    <col min="1281" max="1281" width="18.7109375" style="42" customWidth="1"/>
    <col min="1282" max="1525" width="9.140625" style="42"/>
    <col min="1526" max="1526" width="11.140625" style="42" customWidth="1"/>
    <col min="1527" max="1527" width="59.28515625" style="42" customWidth="1"/>
    <col min="1528" max="1528" width="5.42578125" style="42" customWidth="1"/>
    <col min="1529" max="1529" width="9.42578125" style="42" customWidth="1"/>
    <col min="1530" max="1530" width="12.7109375" style="42" customWidth="1"/>
    <col min="1531" max="1531" width="14.28515625" style="42" customWidth="1"/>
    <col min="1532" max="1532" width="14" style="42" bestFit="1" customWidth="1"/>
    <col min="1533" max="1533" width="15.7109375" style="42" customWidth="1"/>
    <col min="1534" max="1534" width="17.5703125" style="42" customWidth="1"/>
    <col min="1535" max="1535" width="104.28515625" style="42" customWidth="1"/>
    <col min="1536" max="1536" width="1.28515625" style="42" customWidth="1"/>
    <col min="1537" max="1537" width="18.7109375" style="42" customWidth="1"/>
    <col min="1538" max="1781" width="9.140625" style="42"/>
    <col min="1782" max="1782" width="11.140625" style="42" customWidth="1"/>
    <col min="1783" max="1783" width="59.28515625" style="42" customWidth="1"/>
    <col min="1784" max="1784" width="5.42578125" style="42" customWidth="1"/>
    <col min="1785" max="1785" width="9.42578125" style="42" customWidth="1"/>
    <col min="1786" max="1786" width="12.7109375" style="42" customWidth="1"/>
    <col min="1787" max="1787" width="14.28515625" style="42" customWidth="1"/>
    <col min="1788" max="1788" width="14" style="42" bestFit="1" customWidth="1"/>
    <col min="1789" max="1789" width="15.7109375" style="42" customWidth="1"/>
    <col min="1790" max="1790" width="17.5703125" style="42" customWidth="1"/>
    <col min="1791" max="1791" width="104.28515625" style="42" customWidth="1"/>
    <col min="1792" max="1792" width="1.28515625" style="42" customWidth="1"/>
    <col min="1793" max="1793" width="18.7109375" style="42" customWidth="1"/>
    <col min="1794" max="2037" width="9.140625" style="42"/>
    <col min="2038" max="2038" width="11.140625" style="42" customWidth="1"/>
    <col min="2039" max="2039" width="59.28515625" style="42" customWidth="1"/>
    <col min="2040" max="2040" width="5.42578125" style="42" customWidth="1"/>
    <col min="2041" max="2041" width="9.42578125" style="42" customWidth="1"/>
    <col min="2042" max="2042" width="12.7109375" style="42" customWidth="1"/>
    <col min="2043" max="2043" width="14.28515625" style="42" customWidth="1"/>
    <col min="2044" max="2044" width="14" style="42" bestFit="1" customWidth="1"/>
    <col min="2045" max="2045" width="15.7109375" style="42" customWidth="1"/>
    <col min="2046" max="2046" width="17.5703125" style="42" customWidth="1"/>
    <col min="2047" max="2047" width="104.28515625" style="42" customWidth="1"/>
    <col min="2048" max="2048" width="1.28515625" style="42" customWidth="1"/>
    <col min="2049" max="2049" width="18.7109375" style="42" customWidth="1"/>
    <col min="2050" max="2293" width="9.140625" style="42"/>
    <col min="2294" max="2294" width="11.140625" style="42" customWidth="1"/>
    <col min="2295" max="2295" width="59.28515625" style="42" customWidth="1"/>
    <col min="2296" max="2296" width="5.42578125" style="42" customWidth="1"/>
    <col min="2297" max="2297" width="9.42578125" style="42" customWidth="1"/>
    <col min="2298" max="2298" width="12.7109375" style="42" customWidth="1"/>
    <col min="2299" max="2299" width="14.28515625" style="42" customWidth="1"/>
    <col min="2300" max="2300" width="14" style="42" bestFit="1" customWidth="1"/>
    <col min="2301" max="2301" width="15.7109375" style="42" customWidth="1"/>
    <col min="2302" max="2302" width="17.5703125" style="42" customWidth="1"/>
    <col min="2303" max="2303" width="104.28515625" style="42" customWidth="1"/>
    <col min="2304" max="2304" width="1.28515625" style="42" customWidth="1"/>
    <col min="2305" max="2305" width="18.7109375" style="42" customWidth="1"/>
    <col min="2306" max="2549" width="9.140625" style="42"/>
    <col min="2550" max="2550" width="11.140625" style="42" customWidth="1"/>
    <col min="2551" max="2551" width="59.28515625" style="42" customWidth="1"/>
    <col min="2552" max="2552" width="5.42578125" style="42" customWidth="1"/>
    <col min="2553" max="2553" width="9.42578125" style="42" customWidth="1"/>
    <col min="2554" max="2554" width="12.7109375" style="42" customWidth="1"/>
    <col min="2555" max="2555" width="14.28515625" style="42" customWidth="1"/>
    <col min="2556" max="2556" width="14" style="42" bestFit="1" customWidth="1"/>
    <col min="2557" max="2557" width="15.7109375" style="42" customWidth="1"/>
    <col min="2558" max="2558" width="17.5703125" style="42" customWidth="1"/>
    <col min="2559" max="2559" width="104.28515625" style="42" customWidth="1"/>
    <col min="2560" max="2560" width="1.28515625" style="42" customWidth="1"/>
    <col min="2561" max="2561" width="18.7109375" style="42" customWidth="1"/>
    <col min="2562" max="2805" width="9.140625" style="42"/>
    <col min="2806" max="2806" width="11.140625" style="42" customWidth="1"/>
    <col min="2807" max="2807" width="59.28515625" style="42" customWidth="1"/>
    <col min="2808" max="2808" width="5.42578125" style="42" customWidth="1"/>
    <col min="2809" max="2809" width="9.42578125" style="42" customWidth="1"/>
    <col min="2810" max="2810" width="12.7109375" style="42" customWidth="1"/>
    <col min="2811" max="2811" width="14.28515625" style="42" customWidth="1"/>
    <col min="2812" max="2812" width="14" style="42" bestFit="1" customWidth="1"/>
    <col min="2813" max="2813" width="15.7109375" style="42" customWidth="1"/>
    <col min="2814" max="2814" width="17.5703125" style="42" customWidth="1"/>
    <col min="2815" max="2815" width="104.28515625" style="42" customWidth="1"/>
    <col min="2816" max="2816" width="1.28515625" style="42" customWidth="1"/>
    <col min="2817" max="2817" width="18.7109375" style="42" customWidth="1"/>
    <col min="2818" max="3061" width="9.140625" style="42"/>
    <col min="3062" max="3062" width="11.140625" style="42" customWidth="1"/>
    <col min="3063" max="3063" width="59.28515625" style="42" customWidth="1"/>
    <col min="3064" max="3064" width="5.42578125" style="42" customWidth="1"/>
    <col min="3065" max="3065" width="9.42578125" style="42" customWidth="1"/>
    <col min="3066" max="3066" width="12.7109375" style="42" customWidth="1"/>
    <col min="3067" max="3067" width="14.28515625" style="42" customWidth="1"/>
    <col min="3068" max="3068" width="14" style="42" bestFit="1" customWidth="1"/>
    <col min="3069" max="3069" width="15.7109375" style="42" customWidth="1"/>
    <col min="3070" max="3070" width="17.5703125" style="42" customWidth="1"/>
    <col min="3071" max="3071" width="104.28515625" style="42" customWidth="1"/>
    <col min="3072" max="3072" width="1.28515625" style="42" customWidth="1"/>
    <col min="3073" max="3073" width="18.7109375" style="42" customWidth="1"/>
    <col min="3074" max="3317" width="9.140625" style="42"/>
    <col min="3318" max="3318" width="11.140625" style="42" customWidth="1"/>
    <col min="3319" max="3319" width="59.28515625" style="42" customWidth="1"/>
    <col min="3320" max="3320" width="5.42578125" style="42" customWidth="1"/>
    <col min="3321" max="3321" width="9.42578125" style="42" customWidth="1"/>
    <col min="3322" max="3322" width="12.7109375" style="42" customWidth="1"/>
    <col min="3323" max="3323" width="14.28515625" style="42" customWidth="1"/>
    <col min="3324" max="3324" width="14" style="42" bestFit="1" customWidth="1"/>
    <col min="3325" max="3325" width="15.7109375" style="42" customWidth="1"/>
    <col min="3326" max="3326" width="17.5703125" style="42" customWidth="1"/>
    <col min="3327" max="3327" width="104.28515625" style="42" customWidth="1"/>
    <col min="3328" max="3328" width="1.28515625" style="42" customWidth="1"/>
    <col min="3329" max="3329" width="18.7109375" style="42" customWidth="1"/>
    <col min="3330" max="3573" width="9.140625" style="42"/>
    <col min="3574" max="3574" width="11.140625" style="42" customWidth="1"/>
    <col min="3575" max="3575" width="59.28515625" style="42" customWidth="1"/>
    <col min="3576" max="3576" width="5.42578125" style="42" customWidth="1"/>
    <col min="3577" max="3577" width="9.42578125" style="42" customWidth="1"/>
    <col min="3578" max="3578" width="12.7109375" style="42" customWidth="1"/>
    <col min="3579" max="3579" width="14.28515625" style="42" customWidth="1"/>
    <col min="3580" max="3580" width="14" style="42" bestFit="1" customWidth="1"/>
    <col min="3581" max="3581" width="15.7109375" style="42" customWidth="1"/>
    <col min="3582" max="3582" width="17.5703125" style="42" customWidth="1"/>
    <col min="3583" max="3583" width="104.28515625" style="42" customWidth="1"/>
    <col min="3584" max="3584" width="1.28515625" style="42" customWidth="1"/>
    <col min="3585" max="3585" width="18.7109375" style="42" customWidth="1"/>
    <col min="3586" max="3829" width="9.140625" style="42"/>
    <col min="3830" max="3830" width="11.140625" style="42" customWidth="1"/>
    <col min="3831" max="3831" width="59.28515625" style="42" customWidth="1"/>
    <col min="3832" max="3832" width="5.42578125" style="42" customWidth="1"/>
    <col min="3833" max="3833" width="9.42578125" style="42" customWidth="1"/>
    <col min="3834" max="3834" width="12.7109375" style="42" customWidth="1"/>
    <col min="3835" max="3835" width="14.28515625" style="42" customWidth="1"/>
    <col min="3836" max="3836" width="14" style="42" bestFit="1" customWidth="1"/>
    <col min="3837" max="3837" width="15.7109375" style="42" customWidth="1"/>
    <col min="3838" max="3838" width="17.5703125" style="42" customWidth="1"/>
    <col min="3839" max="3839" width="104.28515625" style="42" customWidth="1"/>
    <col min="3840" max="3840" width="1.28515625" style="42" customWidth="1"/>
    <col min="3841" max="3841" width="18.7109375" style="42" customWidth="1"/>
    <col min="3842" max="4085" width="9.140625" style="42"/>
    <col min="4086" max="4086" width="11.140625" style="42" customWidth="1"/>
    <col min="4087" max="4087" width="59.28515625" style="42" customWidth="1"/>
    <col min="4088" max="4088" width="5.42578125" style="42" customWidth="1"/>
    <col min="4089" max="4089" width="9.42578125" style="42" customWidth="1"/>
    <col min="4090" max="4090" width="12.7109375" style="42" customWidth="1"/>
    <col min="4091" max="4091" width="14.28515625" style="42" customWidth="1"/>
    <col min="4092" max="4092" width="14" style="42" bestFit="1" customWidth="1"/>
    <col min="4093" max="4093" width="15.7109375" style="42" customWidth="1"/>
    <col min="4094" max="4094" width="17.5703125" style="42" customWidth="1"/>
    <col min="4095" max="4095" width="104.28515625" style="42" customWidth="1"/>
    <col min="4096" max="4096" width="1.28515625" style="42" customWidth="1"/>
    <col min="4097" max="4097" width="18.7109375" style="42" customWidth="1"/>
    <col min="4098" max="4341" width="9.140625" style="42"/>
    <col min="4342" max="4342" width="11.140625" style="42" customWidth="1"/>
    <col min="4343" max="4343" width="59.28515625" style="42" customWidth="1"/>
    <col min="4344" max="4344" width="5.42578125" style="42" customWidth="1"/>
    <col min="4345" max="4345" width="9.42578125" style="42" customWidth="1"/>
    <col min="4346" max="4346" width="12.7109375" style="42" customWidth="1"/>
    <col min="4347" max="4347" width="14.28515625" style="42" customWidth="1"/>
    <col min="4348" max="4348" width="14" style="42" bestFit="1" customWidth="1"/>
    <col min="4349" max="4349" width="15.7109375" style="42" customWidth="1"/>
    <col min="4350" max="4350" width="17.5703125" style="42" customWidth="1"/>
    <col min="4351" max="4351" width="104.28515625" style="42" customWidth="1"/>
    <col min="4352" max="4352" width="1.28515625" style="42" customWidth="1"/>
    <col min="4353" max="4353" width="18.7109375" style="42" customWidth="1"/>
    <col min="4354" max="4597" width="9.140625" style="42"/>
    <col min="4598" max="4598" width="11.140625" style="42" customWidth="1"/>
    <col min="4599" max="4599" width="59.28515625" style="42" customWidth="1"/>
    <col min="4600" max="4600" width="5.42578125" style="42" customWidth="1"/>
    <col min="4601" max="4601" width="9.42578125" style="42" customWidth="1"/>
    <col min="4602" max="4602" width="12.7109375" style="42" customWidth="1"/>
    <col min="4603" max="4603" width="14.28515625" style="42" customWidth="1"/>
    <col min="4604" max="4604" width="14" style="42" bestFit="1" customWidth="1"/>
    <col min="4605" max="4605" width="15.7109375" style="42" customWidth="1"/>
    <col min="4606" max="4606" width="17.5703125" style="42" customWidth="1"/>
    <col min="4607" max="4607" width="104.28515625" style="42" customWidth="1"/>
    <col min="4608" max="4608" width="1.28515625" style="42" customWidth="1"/>
    <col min="4609" max="4609" width="18.7109375" style="42" customWidth="1"/>
    <col min="4610" max="4853" width="9.140625" style="42"/>
    <col min="4854" max="4854" width="11.140625" style="42" customWidth="1"/>
    <col min="4855" max="4855" width="59.28515625" style="42" customWidth="1"/>
    <col min="4856" max="4856" width="5.42578125" style="42" customWidth="1"/>
    <col min="4857" max="4857" width="9.42578125" style="42" customWidth="1"/>
    <col min="4858" max="4858" width="12.7109375" style="42" customWidth="1"/>
    <col min="4859" max="4859" width="14.28515625" style="42" customWidth="1"/>
    <col min="4860" max="4860" width="14" style="42" bestFit="1" customWidth="1"/>
    <col min="4861" max="4861" width="15.7109375" style="42" customWidth="1"/>
    <col min="4862" max="4862" width="17.5703125" style="42" customWidth="1"/>
    <col min="4863" max="4863" width="104.28515625" style="42" customWidth="1"/>
    <col min="4864" max="4864" width="1.28515625" style="42" customWidth="1"/>
    <col min="4865" max="4865" width="18.7109375" style="42" customWidth="1"/>
    <col min="4866" max="5109" width="9.140625" style="42"/>
    <col min="5110" max="5110" width="11.140625" style="42" customWidth="1"/>
    <col min="5111" max="5111" width="59.28515625" style="42" customWidth="1"/>
    <col min="5112" max="5112" width="5.42578125" style="42" customWidth="1"/>
    <col min="5113" max="5113" width="9.42578125" style="42" customWidth="1"/>
    <col min="5114" max="5114" width="12.7109375" style="42" customWidth="1"/>
    <col min="5115" max="5115" width="14.28515625" style="42" customWidth="1"/>
    <col min="5116" max="5116" width="14" style="42" bestFit="1" customWidth="1"/>
    <col min="5117" max="5117" width="15.7109375" style="42" customWidth="1"/>
    <col min="5118" max="5118" width="17.5703125" style="42" customWidth="1"/>
    <col min="5119" max="5119" width="104.28515625" style="42" customWidth="1"/>
    <col min="5120" max="5120" width="1.28515625" style="42" customWidth="1"/>
    <col min="5121" max="5121" width="18.7109375" style="42" customWidth="1"/>
    <col min="5122" max="5365" width="9.140625" style="42"/>
    <col min="5366" max="5366" width="11.140625" style="42" customWidth="1"/>
    <col min="5367" max="5367" width="59.28515625" style="42" customWidth="1"/>
    <col min="5368" max="5368" width="5.42578125" style="42" customWidth="1"/>
    <col min="5369" max="5369" width="9.42578125" style="42" customWidth="1"/>
    <col min="5370" max="5370" width="12.7109375" style="42" customWidth="1"/>
    <col min="5371" max="5371" width="14.28515625" style="42" customWidth="1"/>
    <col min="5372" max="5372" width="14" style="42" bestFit="1" customWidth="1"/>
    <col min="5373" max="5373" width="15.7109375" style="42" customWidth="1"/>
    <col min="5374" max="5374" width="17.5703125" style="42" customWidth="1"/>
    <col min="5375" max="5375" width="104.28515625" style="42" customWidth="1"/>
    <col min="5376" max="5376" width="1.28515625" style="42" customWidth="1"/>
    <col min="5377" max="5377" width="18.7109375" style="42" customWidth="1"/>
    <col min="5378" max="5621" width="9.140625" style="42"/>
    <col min="5622" max="5622" width="11.140625" style="42" customWidth="1"/>
    <col min="5623" max="5623" width="59.28515625" style="42" customWidth="1"/>
    <col min="5624" max="5624" width="5.42578125" style="42" customWidth="1"/>
    <col min="5625" max="5625" width="9.42578125" style="42" customWidth="1"/>
    <col min="5626" max="5626" width="12.7109375" style="42" customWidth="1"/>
    <col min="5627" max="5627" width="14.28515625" style="42" customWidth="1"/>
    <col min="5628" max="5628" width="14" style="42" bestFit="1" customWidth="1"/>
    <col min="5629" max="5629" width="15.7109375" style="42" customWidth="1"/>
    <col min="5630" max="5630" width="17.5703125" style="42" customWidth="1"/>
    <col min="5631" max="5631" width="104.28515625" style="42" customWidth="1"/>
    <col min="5632" max="5632" width="1.28515625" style="42" customWidth="1"/>
    <col min="5633" max="5633" width="18.7109375" style="42" customWidth="1"/>
    <col min="5634" max="5877" width="9.140625" style="42"/>
    <col min="5878" max="5878" width="11.140625" style="42" customWidth="1"/>
    <col min="5879" max="5879" width="59.28515625" style="42" customWidth="1"/>
    <col min="5880" max="5880" width="5.42578125" style="42" customWidth="1"/>
    <col min="5881" max="5881" width="9.42578125" style="42" customWidth="1"/>
    <col min="5882" max="5882" width="12.7109375" style="42" customWidth="1"/>
    <col min="5883" max="5883" width="14.28515625" style="42" customWidth="1"/>
    <col min="5884" max="5884" width="14" style="42" bestFit="1" customWidth="1"/>
    <col min="5885" max="5885" width="15.7109375" style="42" customWidth="1"/>
    <col min="5886" max="5886" width="17.5703125" style="42" customWidth="1"/>
    <col min="5887" max="5887" width="104.28515625" style="42" customWidth="1"/>
    <col min="5888" max="5888" width="1.28515625" style="42" customWidth="1"/>
    <col min="5889" max="5889" width="18.7109375" style="42" customWidth="1"/>
    <col min="5890" max="6133" width="9.140625" style="42"/>
    <col min="6134" max="6134" width="11.140625" style="42" customWidth="1"/>
    <col min="6135" max="6135" width="59.28515625" style="42" customWidth="1"/>
    <col min="6136" max="6136" width="5.42578125" style="42" customWidth="1"/>
    <col min="6137" max="6137" width="9.42578125" style="42" customWidth="1"/>
    <col min="6138" max="6138" width="12.7109375" style="42" customWidth="1"/>
    <col min="6139" max="6139" width="14.28515625" style="42" customWidth="1"/>
    <col min="6140" max="6140" width="14" style="42" bestFit="1" customWidth="1"/>
    <col min="6141" max="6141" width="15.7109375" style="42" customWidth="1"/>
    <col min="6142" max="6142" width="17.5703125" style="42" customWidth="1"/>
    <col min="6143" max="6143" width="104.28515625" style="42" customWidth="1"/>
    <col min="6144" max="6144" width="1.28515625" style="42" customWidth="1"/>
    <col min="6145" max="6145" width="18.7109375" style="42" customWidth="1"/>
    <col min="6146" max="6389" width="9.140625" style="42"/>
    <col min="6390" max="6390" width="11.140625" style="42" customWidth="1"/>
    <col min="6391" max="6391" width="59.28515625" style="42" customWidth="1"/>
    <col min="6392" max="6392" width="5.42578125" style="42" customWidth="1"/>
    <col min="6393" max="6393" width="9.42578125" style="42" customWidth="1"/>
    <col min="6394" max="6394" width="12.7109375" style="42" customWidth="1"/>
    <col min="6395" max="6395" width="14.28515625" style="42" customWidth="1"/>
    <col min="6396" max="6396" width="14" style="42" bestFit="1" customWidth="1"/>
    <col min="6397" max="6397" width="15.7109375" style="42" customWidth="1"/>
    <col min="6398" max="6398" width="17.5703125" style="42" customWidth="1"/>
    <col min="6399" max="6399" width="104.28515625" style="42" customWidth="1"/>
    <col min="6400" max="6400" width="1.28515625" style="42" customWidth="1"/>
    <col min="6401" max="6401" width="18.7109375" style="42" customWidth="1"/>
    <col min="6402" max="6645" width="9.140625" style="42"/>
    <col min="6646" max="6646" width="11.140625" style="42" customWidth="1"/>
    <col min="6647" max="6647" width="59.28515625" style="42" customWidth="1"/>
    <col min="6648" max="6648" width="5.42578125" style="42" customWidth="1"/>
    <col min="6649" max="6649" width="9.42578125" style="42" customWidth="1"/>
    <col min="6650" max="6650" width="12.7109375" style="42" customWidth="1"/>
    <col min="6651" max="6651" width="14.28515625" style="42" customWidth="1"/>
    <col min="6652" max="6652" width="14" style="42" bestFit="1" customWidth="1"/>
    <col min="6653" max="6653" width="15.7109375" style="42" customWidth="1"/>
    <col min="6654" max="6654" width="17.5703125" style="42" customWidth="1"/>
    <col min="6655" max="6655" width="104.28515625" style="42" customWidth="1"/>
    <col min="6656" max="6656" width="1.28515625" style="42" customWidth="1"/>
    <col min="6657" max="6657" width="18.7109375" style="42" customWidth="1"/>
    <col min="6658" max="6901" width="9.140625" style="42"/>
    <col min="6902" max="6902" width="11.140625" style="42" customWidth="1"/>
    <col min="6903" max="6903" width="59.28515625" style="42" customWidth="1"/>
    <col min="6904" max="6904" width="5.42578125" style="42" customWidth="1"/>
    <col min="6905" max="6905" width="9.42578125" style="42" customWidth="1"/>
    <col min="6906" max="6906" width="12.7109375" style="42" customWidth="1"/>
    <col min="6907" max="6907" width="14.28515625" style="42" customWidth="1"/>
    <col min="6908" max="6908" width="14" style="42" bestFit="1" customWidth="1"/>
    <col min="6909" max="6909" width="15.7109375" style="42" customWidth="1"/>
    <col min="6910" max="6910" width="17.5703125" style="42" customWidth="1"/>
    <col min="6911" max="6911" width="104.28515625" style="42" customWidth="1"/>
    <col min="6912" max="6912" width="1.28515625" style="42" customWidth="1"/>
    <col min="6913" max="6913" width="18.7109375" style="42" customWidth="1"/>
    <col min="6914" max="7157" width="9.140625" style="42"/>
    <col min="7158" max="7158" width="11.140625" style="42" customWidth="1"/>
    <col min="7159" max="7159" width="59.28515625" style="42" customWidth="1"/>
    <col min="7160" max="7160" width="5.42578125" style="42" customWidth="1"/>
    <col min="7161" max="7161" width="9.42578125" style="42" customWidth="1"/>
    <col min="7162" max="7162" width="12.7109375" style="42" customWidth="1"/>
    <col min="7163" max="7163" width="14.28515625" style="42" customWidth="1"/>
    <col min="7164" max="7164" width="14" style="42" bestFit="1" customWidth="1"/>
    <col min="7165" max="7165" width="15.7109375" style="42" customWidth="1"/>
    <col min="7166" max="7166" width="17.5703125" style="42" customWidth="1"/>
    <col min="7167" max="7167" width="104.28515625" style="42" customWidth="1"/>
    <col min="7168" max="7168" width="1.28515625" style="42" customWidth="1"/>
    <col min="7169" max="7169" width="18.7109375" style="42" customWidth="1"/>
    <col min="7170" max="7413" width="9.140625" style="42"/>
    <col min="7414" max="7414" width="11.140625" style="42" customWidth="1"/>
    <col min="7415" max="7415" width="59.28515625" style="42" customWidth="1"/>
    <col min="7416" max="7416" width="5.42578125" style="42" customWidth="1"/>
    <col min="7417" max="7417" width="9.42578125" style="42" customWidth="1"/>
    <col min="7418" max="7418" width="12.7109375" style="42" customWidth="1"/>
    <col min="7419" max="7419" width="14.28515625" style="42" customWidth="1"/>
    <col min="7420" max="7420" width="14" style="42" bestFit="1" customWidth="1"/>
    <col min="7421" max="7421" width="15.7109375" style="42" customWidth="1"/>
    <col min="7422" max="7422" width="17.5703125" style="42" customWidth="1"/>
    <col min="7423" max="7423" width="104.28515625" style="42" customWidth="1"/>
    <col min="7424" max="7424" width="1.28515625" style="42" customWidth="1"/>
    <col min="7425" max="7425" width="18.7109375" style="42" customWidth="1"/>
    <col min="7426" max="7669" width="9.140625" style="42"/>
    <col min="7670" max="7670" width="11.140625" style="42" customWidth="1"/>
    <col min="7671" max="7671" width="59.28515625" style="42" customWidth="1"/>
    <col min="7672" max="7672" width="5.42578125" style="42" customWidth="1"/>
    <col min="7673" max="7673" width="9.42578125" style="42" customWidth="1"/>
    <col min="7674" max="7674" width="12.7109375" style="42" customWidth="1"/>
    <col min="7675" max="7675" width="14.28515625" style="42" customWidth="1"/>
    <col min="7676" max="7676" width="14" style="42" bestFit="1" customWidth="1"/>
    <col min="7677" max="7677" width="15.7109375" style="42" customWidth="1"/>
    <col min="7678" max="7678" width="17.5703125" style="42" customWidth="1"/>
    <col min="7679" max="7679" width="104.28515625" style="42" customWidth="1"/>
    <col min="7680" max="7680" width="1.28515625" style="42" customWidth="1"/>
    <col min="7681" max="7681" width="18.7109375" style="42" customWidth="1"/>
    <col min="7682" max="7925" width="9.140625" style="42"/>
    <col min="7926" max="7926" width="11.140625" style="42" customWidth="1"/>
    <col min="7927" max="7927" width="59.28515625" style="42" customWidth="1"/>
    <col min="7928" max="7928" width="5.42578125" style="42" customWidth="1"/>
    <col min="7929" max="7929" width="9.42578125" style="42" customWidth="1"/>
    <col min="7930" max="7930" width="12.7109375" style="42" customWidth="1"/>
    <col min="7931" max="7931" width="14.28515625" style="42" customWidth="1"/>
    <col min="7932" max="7932" width="14" style="42" bestFit="1" customWidth="1"/>
    <col min="7933" max="7933" width="15.7109375" style="42" customWidth="1"/>
    <col min="7934" max="7934" width="17.5703125" style="42" customWidth="1"/>
    <col min="7935" max="7935" width="104.28515625" style="42" customWidth="1"/>
    <col min="7936" max="7936" width="1.28515625" style="42" customWidth="1"/>
    <col min="7937" max="7937" width="18.7109375" style="42" customWidth="1"/>
    <col min="7938" max="8181" width="9.140625" style="42"/>
    <col min="8182" max="8182" width="11.140625" style="42" customWidth="1"/>
    <col min="8183" max="8183" width="59.28515625" style="42" customWidth="1"/>
    <col min="8184" max="8184" width="5.42578125" style="42" customWidth="1"/>
    <col min="8185" max="8185" width="9.42578125" style="42" customWidth="1"/>
    <col min="8186" max="8186" width="12.7109375" style="42" customWidth="1"/>
    <col min="8187" max="8187" width="14.28515625" style="42" customWidth="1"/>
    <col min="8188" max="8188" width="14" style="42" bestFit="1" customWidth="1"/>
    <col min="8189" max="8189" width="15.7109375" style="42" customWidth="1"/>
    <col min="8190" max="8190" width="17.5703125" style="42" customWidth="1"/>
    <col min="8191" max="8191" width="104.28515625" style="42" customWidth="1"/>
    <col min="8192" max="8192" width="1.28515625" style="42" customWidth="1"/>
    <col min="8193" max="8193" width="18.7109375" style="42" customWidth="1"/>
    <col min="8194" max="8437" width="9.140625" style="42"/>
    <col min="8438" max="8438" width="11.140625" style="42" customWidth="1"/>
    <col min="8439" max="8439" width="59.28515625" style="42" customWidth="1"/>
    <col min="8440" max="8440" width="5.42578125" style="42" customWidth="1"/>
    <col min="8441" max="8441" width="9.42578125" style="42" customWidth="1"/>
    <col min="8442" max="8442" width="12.7109375" style="42" customWidth="1"/>
    <col min="8443" max="8443" width="14.28515625" style="42" customWidth="1"/>
    <col min="8444" max="8444" width="14" style="42" bestFit="1" customWidth="1"/>
    <col min="8445" max="8445" width="15.7109375" style="42" customWidth="1"/>
    <col min="8446" max="8446" width="17.5703125" style="42" customWidth="1"/>
    <col min="8447" max="8447" width="104.28515625" style="42" customWidth="1"/>
    <col min="8448" max="8448" width="1.28515625" style="42" customWidth="1"/>
    <col min="8449" max="8449" width="18.7109375" style="42" customWidth="1"/>
    <col min="8450" max="8693" width="9.140625" style="42"/>
    <col min="8694" max="8694" width="11.140625" style="42" customWidth="1"/>
    <col min="8695" max="8695" width="59.28515625" style="42" customWidth="1"/>
    <col min="8696" max="8696" width="5.42578125" style="42" customWidth="1"/>
    <col min="8697" max="8697" width="9.42578125" style="42" customWidth="1"/>
    <col min="8698" max="8698" width="12.7109375" style="42" customWidth="1"/>
    <col min="8699" max="8699" width="14.28515625" style="42" customWidth="1"/>
    <col min="8700" max="8700" width="14" style="42" bestFit="1" customWidth="1"/>
    <col min="8701" max="8701" width="15.7109375" style="42" customWidth="1"/>
    <col min="8702" max="8702" width="17.5703125" style="42" customWidth="1"/>
    <col min="8703" max="8703" width="104.28515625" style="42" customWidth="1"/>
    <col min="8704" max="8704" width="1.28515625" style="42" customWidth="1"/>
    <col min="8705" max="8705" width="18.7109375" style="42" customWidth="1"/>
    <col min="8706" max="8949" width="9.140625" style="42"/>
    <col min="8950" max="8950" width="11.140625" style="42" customWidth="1"/>
    <col min="8951" max="8951" width="59.28515625" style="42" customWidth="1"/>
    <col min="8952" max="8952" width="5.42578125" style="42" customWidth="1"/>
    <col min="8953" max="8953" width="9.42578125" style="42" customWidth="1"/>
    <col min="8954" max="8954" width="12.7109375" style="42" customWidth="1"/>
    <col min="8955" max="8955" width="14.28515625" style="42" customWidth="1"/>
    <col min="8956" max="8956" width="14" style="42" bestFit="1" customWidth="1"/>
    <col min="8957" max="8957" width="15.7109375" style="42" customWidth="1"/>
    <col min="8958" max="8958" width="17.5703125" style="42" customWidth="1"/>
    <col min="8959" max="8959" width="104.28515625" style="42" customWidth="1"/>
    <col min="8960" max="8960" width="1.28515625" style="42" customWidth="1"/>
    <col min="8961" max="8961" width="18.7109375" style="42" customWidth="1"/>
    <col min="8962" max="9205" width="9.140625" style="42"/>
    <col min="9206" max="9206" width="11.140625" style="42" customWidth="1"/>
    <col min="9207" max="9207" width="59.28515625" style="42" customWidth="1"/>
    <col min="9208" max="9208" width="5.42578125" style="42" customWidth="1"/>
    <col min="9209" max="9209" width="9.42578125" style="42" customWidth="1"/>
    <col min="9210" max="9210" width="12.7109375" style="42" customWidth="1"/>
    <col min="9211" max="9211" width="14.28515625" style="42" customWidth="1"/>
    <col min="9212" max="9212" width="14" style="42" bestFit="1" customWidth="1"/>
    <col min="9213" max="9213" width="15.7109375" style="42" customWidth="1"/>
    <col min="9214" max="9214" width="17.5703125" style="42" customWidth="1"/>
    <col min="9215" max="9215" width="104.28515625" style="42" customWidth="1"/>
    <col min="9216" max="9216" width="1.28515625" style="42" customWidth="1"/>
    <col min="9217" max="9217" width="18.7109375" style="42" customWidth="1"/>
    <col min="9218" max="9461" width="9.140625" style="42"/>
    <col min="9462" max="9462" width="11.140625" style="42" customWidth="1"/>
    <col min="9463" max="9463" width="59.28515625" style="42" customWidth="1"/>
    <col min="9464" max="9464" width="5.42578125" style="42" customWidth="1"/>
    <col min="9465" max="9465" width="9.42578125" style="42" customWidth="1"/>
    <col min="9466" max="9466" width="12.7109375" style="42" customWidth="1"/>
    <col min="9467" max="9467" width="14.28515625" style="42" customWidth="1"/>
    <col min="9468" max="9468" width="14" style="42" bestFit="1" customWidth="1"/>
    <col min="9469" max="9469" width="15.7109375" style="42" customWidth="1"/>
    <col min="9470" max="9470" width="17.5703125" style="42" customWidth="1"/>
    <col min="9471" max="9471" width="104.28515625" style="42" customWidth="1"/>
    <col min="9472" max="9472" width="1.28515625" style="42" customWidth="1"/>
    <col min="9473" max="9473" width="18.7109375" style="42" customWidth="1"/>
    <col min="9474" max="9717" width="9.140625" style="42"/>
    <col min="9718" max="9718" width="11.140625" style="42" customWidth="1"/>
    <col min="9719" max="9719" width="59.28515625" style="42" customWidth="1"/>
    <col min="9720" max="9720" width="5.42578125" style="42" customWidth="1"/>
    <col min="9721" max="9721" width="9.42578125" style="42" customWidth="1"/>
    <col min="9722" max="9722" width="12.7109375" style="42" customWidth="1"/>
    <col min="9723" max="9723" width="14.28515625" style="42" customWidth="1"/>
    <col min="9724" max="9724" width="14" style="42" bestFit="1" customWidth="1"/>
    <col min="9725" max="9725" width="15.7109375" style="42" customWidth="1"/>
    <col min="9726" max="9726" width="17.5703125" style="42" customWidth="1"/>
    <col min="9727" max="9727" width="104.28515625" style="42" customWidth="1"/>
    <col min="9728" max="9728" width="1.28515625" style="42" customWidth="1"/>
    <col min="9729" max="9729" width="18.7109375" style="42" customWidth="1"/>
    <col min="9730" max="9973" width="9.140625" style="42"/>
    <col min="9974" max="9974" width="11.140625" style="42" customWidth="1"/>
    <col min="9975" max="9975" width="59.28515625" style="42" customWidth="1"/>
    <col min="9976" max="9976" width="5.42578125" style="42" customWidth="1"/>
    <col min="9977" max="9977" width="9.42578125" style="42" customWidth="1"/>
    <col min="9978" max="9978" width="12.7109375" style="42" customWidth="1"/>
    <col min="9979" max="9979" width="14.28515625" style="42" customWidth="1"/>
    <col min="9980" max="9980" width="14" style="42" bestFit="1" customWidth="1"/>
    <col min="9981" max="9981" width="15.7109375" style="42" customWidth="1"/>
    <col min="9982" max="9982" width="17.5703125" style="42" customWidth="1"/>
    <col min="9983" max="9983" width="104.28515625" style="42" customWidth="1"/>
    <col min="9984" max="9984" width="1.28515625" style="42" customWidth="1"/>
    <col min="9985" max="9985" width="18.7109375" style="42" customWidth="1"/>
    <col min="9986" max="10229" width="9.140625" style="42"/>
    <col min="10230" max="10230" width="11.140625" style="42" customWidth="1"/>
    <col min="10231" max="10231" width="59.28515625" style="42" customWidth="1"/>
    <col min="10232" max="10232" width="5.42578125" style="42" customWidth="1"/>
    <col min="10233" max="10233" width="9.42578125" style="42" customWidth="1"/>
    <col min="10234" max="10234" width="12.7109375" style="42" customWidth="1"/>
    <col min="10235" max="10235" width="14.28515625" style="42" customWidth="1"/>
    <col min="10236" max="10236" width="14" style="42" bestFit="1" customWidth="1"/>
    <col min="10237" max="10237" width="15.7109375" style="42" customWidth="1"/>
    <col min="10238" max="10238" width="17.5703125" style="42" customWidth="1"/>
    <col min="10239" max="10239" width="104.28515625" style="42" customWidth="1"/>
    <col min="10240" max="10240" width="1.28515625" style="42" customWidth="1"/>
    <col min="10241" max="10241" width="18.7109375" style="42" customWidth="1"/>
    <col min="10242" max="10485" width="9.140625" style="42"/>
    <col min="10486" max="10486" width="11.140625" style="42" customWidth="1"/>
    <col min="10487" max="10487" width="59.28515625" style="42" customWidth="1"/>
    <col min="10488" max="10488" width="5.42578125" style="42" customWidth="1"/>
    <col min="10489" max="10489" width="9.42578125" style="42" customWidth="1"/>
    <col min="10490" max="10490" width="12.7109375" style="42" customWidth="1"/>
    <col min="10491" max="10491" width="14.28515625" style="42" customWidth="1"/>
    <col min="10492" max="10492" width="14" style="42" bestFit="1" customWidth="1"/>
    <col min="10493" max="10493" width="15.7109375" style="42" customWidth="1"/>
    <col min="10494" max="10494" width="17.5703125" style="42" customWidth="1"/>
    <col min="10495" max="10495" width="104.28515625" style="42" customWidth="1"/>
    <col min="10496" max="10496" width="1.28515625" style="42" customWidth="1"/>
    <col min="10497" max="10497" width="18.7109375" style="42" customWidth="1"/>
    <col min="10498" max="10741" width="9.140625" style="42"/>
    <col min="10742" max="10742" width="11.140625" style="42" customWidth="1"/>
    <col min="10743" max="10743" width="59.28515625" style="42" customWidth="1"/>
    <col min="10744" max="10744" width="5.42578125" style="42" customWidth="1"/>
    <col min="10745" max="10745" width="9.42578125" style="42" customWidth="1"/>
    <col min="10746" max="10746" width="12.7109375" style="42" customWidth="1"/>
    <col min="10747" max="10747" width="14.28515625" style="42" customWidth="1"/>
    <col min="10748" max="10748" width="14" style="42" bestFit="1" customWidth="1"/>
    <col min="10749" max="10749" width="15.7109375" style="42" customWidth="1"/>
    <col min="10750" max="10750" width="17.5703125" style="42" customWidth="1"/>
    <col min="10751" max="10751" width="104.28515625" style="42" customWidth="1"/>
    <col min="10752" max="10752" width="1.28515625" style="42" customWidth="1"/>
    <col min="10753" max="10753" width="18.7109375" style="42" customWidth="1"/>
    <col min="10754" max="10997" width="9.140625" style="42"/>
    <col min="10998" max="10998" width="11.140625" style="42" customWidth="1"/>
    <col min="10999" max="10999" width="59.28515625" style="42" customWidth="1"/>
    <col min="11000" max="11000" width="5.42578125" style="42" customWidth="1"/>
    <col min="11001" max="11001" width="9.42578125" style="42" customWidth="1"/>
    <col min="11002" max="11002" width="12.7109375" style="42" customWidth="1"/>
    <col min="11003" max="11003" width="14.28515625" style="42" customWidth="1"/>
    <col min="11004" max="11004" width="14" style="42" bestFit="1" customWidth="1"/>
    <col min="11005" max="11005" width="15.7109375" style="42" customWidth="1"/>
    <col min="11006" max="11006" width="17.5703125" style="42" customWidth="1"/>
    <col min="11007" max="11007" width="104.28515625" style="42" customWidth="1"/>
    <col min="11008" max="11008" width="1.28515625" style="42" customWidth="1"/>
    <col min="11009" max="11009" width="18.7109375" style="42" customWidth="1"/>
    <col min="11010" max="11253" width="9.140625" style="42"/>
    <col min="11254" max="11254" width="11.140625" style="42" customWidth="1"/>
    <col min="11255" max="11255" width="59.28515625" style="42" customWidth="1"/>
    <col min="11256" max="11256" width="5.42578125" style="42" customWidth="1"/>
    <col min="11257" max="11257" width="9.42578125" style="42" customWidth="1"/>
    <col min="11258" max="11258" width="12.7109375" style="42" customWidth="1"/>
    <col min="11259" max="11259" width="14.28515625" style="42" customWidth="1"/>
    <col min="11260" max="11260" width="14" style="42" bestFit="1" customWidth="1"/>
    <col min="11261" max="11261" width="15.7109375" style="42" customWidth="1"/>
    <col min="11262" max="11262" width="17.5703125" style="42" customWidth="1"/>
    <col min="11263" max="11263" width="104.28515625" style="42" customWidth="1"/>
    <col min="11264" max="11264" width="1.28515625" style="42" customWidth="1"/>
    <col min="11265" max="11265" width="18.7109375" style="42" customWidth="1"/>
    <col min="11266" max="11509" width="9.140625" style="42"/>
    <col min="11510" max="11510" width="11.140625" style="42" customWidth="1"/>
    <col min="11511" max="11511" width="59.28515625" style="42" customWidth="1"/>
    <col min="11512" max="11512" width="5.42578125" style="42" customWidth="1"/>
    <col min="11513" max="11513" width="9.42578125" style="42" customWidth="1"/>
    <col min="11514" max="11514" width="12.7109375" style="42" customWidth="1"/>
    <col min="11515" max="11515" width="14.28515625" style="42" customWidth="1"/>
    <col min="11516" max="11516" width="14" style="42" bestFit="1" customWidth="1"/>
    <col min="11517" max="11517" width="15.7109375" style="42" customWidth="1"/>
    <col min="11518" max="11518" width="17.5703125" style="42" customWidth="1"/>
    <col min="11519" max="11519" width="104.28515625" style="42" customWidth="1"/>
    <col min="11520" max="11520" width="1.28515625" style="42" customWidth="1"/>
    <col min="11521" max="11521" width="18.7109375" style="42" customWidth="1"/>
    <col min="11522" max="11765" width="9.140625" style="42"/>
    <col min="11766" max="11766" width="11.140625" style="42" customWidth="1"/>
    <col min="11767" max="11767" width="59.28515625" style="42" customWidth="1"/>
    <col min="11768" max="11768" width="5.42578125" style="42" customWidth="1"/>
    <col min="11769" max="11769" width="9.42578125" style="42" customWidth="1"/>
    <col min="11770" max="11770" width="12.7109375" style="42" customWidth="1"/>
    <col min="11771" max="11771" width="14.28515625" style="42" customWidth="1"/>
    <col min="11772" max="11772" width="14" style="42" bestFit="1" customWidth="1"/>
    <col min="11773" max="11773" width="15.7109375" style="42" customWidth="1"/>
    <col min="11774" max="11774" width="17.5703125" style="42" customWidth="1"/>
    <col min="11775" max="11775" width="104.28515625" style="42" customWidth="1"/>
    <col min="11776" max="11776" width="1.28515625" style="42" customWidth="1"/>
    <col min="11777" max="11777" width="18.7109375" style="42" customWidth="1"/>
    <col min="11778" max="12021" width="9.140625" style="42"/>
    <col min="12022" max="12022" width="11.140625" style="42" customWidth="1"/>
    <col min="12023" max="12023" width="59.28515625" style="42" customWidth="1"/>
    <col min="12024" max="12024" width="5.42578125" style="42" customWidth="1"/>
    <col min="12025" max="12025" width="9.42578125" style="42" customWidth="1"/>
    <col min="12026" max="12026" width="12.7109375" style="42" customWidth="1"/>
    <col min="12027" max="12027" width="14.28515625" style="42" customWidth="1"/>
    <col min="12028" max="12028" width="14" style="42" bestFit="1" customWidth="1"/>
    <col min="12029" max="12029" width="15.7109375" style="42" customWidth="1"/>
    <col min="12030" max="12030" width="17.5703125" style="42" customWidth="1"/>
    <col min="12031" max="12031" width="104.28515625" style="42" customWidth="1"/>
    <col min="12032" max="12032" width="1.28515625" style="42" customWidth="1"/>
    <col min="12033" max="12033" width="18.7109375" style="42" customWidth="1"/>
    <col min="12034" max="12277" width="9.140625" style="42"/>
    <col min="12278" max="12278" width="11.140625" style="42" customWidth="1"/>
    <col min="12279" max="12279" width="59.28515625" style="42" customWidth="1"/>
    <col min="12280" max="12280" width="5.42578125" style="42" customWidth="1"/>
    <col min="12281" max="12281" width="9.42578125" style="42" customWidth="1"/>
    <col min="12282" max="12282" width="12.7109375" style="42" customWidth="1"/>
    <col min="12283" max="12283" width="14.28515625" style="42" customWidth="1"/>
    <col min="12284" max="12284" width="14" style="42" bestFit="1" customWidth="1"/>
    <col min="12285" max="12285" width="15.7109375" style="42" customWidth="1"/>
    <col min="12286" max="12286" width="17.5703125" style="42" customWidth="1"/>
    <col min="12287" max="12287" width="104.28515625" style="42" customWidth="1"/>
    <col min="12288" max="12288" width="1.28515625" style="42" customWidth="1"/>
    <col min="12289" max="12289" width="18.7109375" style="42" customWidth="1"/>
    <col min="12290" max="12533" width="9.140625" style="42"/>
    <col min="12534" max="12534" width="11.140625" style="42" customWidth="1"/>
    <col min="12535" max="12535" width="59.28515625" style="42" customWidth="1"/>
    <col min="12536" max="12536" width="5.42578125" style="42" customWidth="1"/>
    <col min="12537" max="12537" width="9.42578125" style="42" customWidth="1"/>
    <col min="12538" max="12538" width="12.7109375" style="42" customWidth="1"/>
    <col min="12539" max="12539" width="14.28515625" style="42" customWidth="1"/>
    <col min="12540" max="12540" width="14" style="42" bestFit="1" customWidth="1"/>
    <col min="12541" max="12541" width="15.7109375" style="42" customWidth="1"/>
    <col min="12542" max="12542" width="17.5703125" style="42" customWidth="1"/>
    <col min="12543" max="12543" width="104.28515625" style="42" customWidth="1"/>
    <col min="12544" max="12544" width="1.28515625" style="42" customWidth="1"/>
    <col min="12545" max="12545" width="18.7109375" style="42" customWidth="1"/>
    <col min="12546" max="12789" width="9.140625" style="42"/>
    <col min="12790" max="12790" width="11.140625" style="42" customWidth="1"/>
    <col min="12791" max="12791" width="59.28515625" style="42" customWidth="1"/>
    <col min="12792" max="12792" width="5.42578125" style="42" customWidth="1"/>
    <col min="12793" max="12793" width="9.42578125" style="42" customWidth="1"/>
    <col min="12794" max="12794" width="12.7109375" style="42" customWidth="1"/>
    <col min="12795" max="12795" width="14.28515625" style="42" customWidth="1"/>
    <col min="12796" max="12796" width="14" style="42" bestFit="1" customWidth="1"/>
    <col min="12797" max="12797" width="15.7109375" style="42" customWidth="1"/>
    <col min="12798" max="12798" width="17.5703125" style="42" customWidth="1"/>
    <col min="12799" max="12799" width="104.28515625" style="42" customWidth="1"/>
    <col min="12800" max="12800" width="1.28515625" style="42" customWidth="1"/>
    <col min="12801" max="12801" width="18.7109375" style="42" customWidth="1"/>
    <col min="12802" max="13045" width="9.140625" style="42"/>
    <col min="13046" max="13046" width="11.140625" style="42" customWidth="1"/>
    <col min="13047" max="13047" width="59.28515625" style="42" customWidth="1"/>
    <col min="13048" max="13048" width="5.42578125" style="42" customWidth="1"/>
    <col min="13049" max="13049" width="9.42578125" style="42" customWidth="1"/>
    <col min="13050" max="13050" width="12.7109375" style="42" customWidth="1"/>
    <col min="13051" max="13051" width="14.28515625" style="42" customWidth="1"/>
    <col min="13052" max="13052" width="14" style="42" bestFit="1" customWidth="1"/>
    <col min="13053" max="13053" width="15.7109375" style="42" customWidth="1"/>
    <col min="13054" max="13054" width="17.5703125" style="42" customWidth="1"/>
    <col min="13055" max="13055" width="104.28515625" style="42" customWidth="1"/>
    <col min="13056" max="13056" width="1.28515625" style="42" customWidth="1"/>
    <col min="13057" max="13057" width="18.7109375" style="42" customWidth="1"/>
    <col min="13058" max="13301" width="9.140625" style="42"/>
    <col min="13302" max="13302" width="11.140625" style="42" customWidth="1"/>
    <col min="13303" max="13303" width="59.28515625" style="42" customWidth="1"/>
    <col min="13304" max="13304" width="5.42578125" style="42" customWidth="1"/>
    <col min="13305" max="13305" width="9.42578125" style="42" customWidth="1"/>
    <col min="13306" max="13306" width="12.7109375" style="42" customWidth="1"/>
    <col min="13307" max="13307" width="14.28515625" style="42" customWidth="1"/>
    <col min="13308" max="13308" width="14" style="42" bestFit="1" customWidth="1"/>
    <col min="13309" max="13309" width="15.7109375" style="42" customWidth="1"/>
    <col min="13310" max="13310" width="17.5703125" style="42" customWidth="1"/>
    <col min="13311" max="13311" width="104.28515625" style="42" customWidth="1"/>
    <col min="13312" max="13312" width="1.28515625" style="42" customWidth="1"/>
    <col min="13313" max="13313" width="18.7109375" style="42" customWidth="1"/>
    <col min="13314" max="13557" width="9.140625" style="42"/>
    <col min="13558" max="13558" width="11.140625" style="42" customWidth="1"/>
    <col min="13559" max="13559" width="59.28515625" style="42" customWidth="1"/>
    <col min="13560" max="13560" width="5.42578125" style="42" customWidth="1"/>
    <col min="13561" max="13561" width="9.42578125" style="42" customWidth="1"/>
    <col min="13562" max="13562" width="12.7109375" style="42" customWidth="1"/>
    <col min="13563" max="13563" width="14.28515625" style="42" customWidth="1"/>
    <col min="13564" max="13564" width="14" style="42" bestFit="1" customWidth="1"/>
    <col min="13565" max="13565" width="15.7109375" style="42" customWidth="1"/>
    <col min="13566" max="13566" width="17.5703125" style="42" customWidth="1"/>
    <col min="13567" max="13567" width="104.28515625" style="42" customWidth="1"/>
    <col min="13568" max="13568" width="1.28515625" style="42" customWidth="1"/>
    <col min="13569" max="13569" width="18.7109375" style="42" customWidth="1"/>
    <col min="13570" max="13813" width="9.140625" style="42"/>
    <col min="13814" max="13814" width="11.140625" style="42" customWidth="1"/>
    <col min="13815" max="13815" width="59.28515625" style="42" customWidth="1"/>
    <col min="13816" max="13816" width="5.42578125" style="42" customWidth="1"/>
    <col min="13817" max="13817" width="9.42578125" style="42" customWidth="1"/>
    <col min="13818" max="13818" width="12.7109375" style="42" customWidth="1"/>
    <col min="13819" max="13819" width="14.28515625" style="42" customWidth="1"/>
    <col min="13820" max="13820" width="14" style="42" bestFit="1" customWidth="1"/>
    <col min="13821" max="13821" width="15.7109375" style="42" customWidth="1"/>
    <col min="13822" max="13822" width="17.5703125" style="42" customWidth="1"/>
    <col min="13823" max="13823" width="104.28515625" style="42" customWidth="1"/>
    <col min="13824" max="13824" width="1.28515625" style="42" customWidth="1"/>
    <col min="13825" max="13825" width="18.7109375" style="42" customWidth="1"/>
    <col min="13826" max="14069" width="9.140625" style="42"/>
    <col min="14070" max="14070" width="11.140625" style="42" customWidth="1"/>
    <col min="14071" max="14071" width="59.28515625" style="42" customWidth="1"/>
    <col min="14072" max="14072" width="5.42578125" style="42" customWidth="1"/>
    <col min="14073" max="14073" width="9.42578125" style="42" customWidth="1"/>
    <col min="14074" max="14074" width="12.7109375" style="42" customWidth="1"/>
    <col min="14075" max="14075" width="14.28515625" style="42" customWidth="1"/>
    <col min="14076" max="14076" width="14" style="42" bestFit="1" customWidth="1"/>
    <col min="14077" max="14077" width="15.7109375" style="42" customWidth="1"/>
    <col min="14078" max="14078" width="17.5703125" style="42" customWidth="1"/>
    <col min="14079" max="14079" width="104.28515625" style="42" customWidth="1"/>
    <col min="14080" max="14080" width="1.28515625" style="42" customWidth="1"/>
    <col min="14081" max="14081" width="18.7109375" style="42" customWidth="1"/>
    <col min="14082" max="14325" width="9.140625" style="42"/>
    <col min="14326" max="14326" width="11.140625" style="42" customWidth="1"/>
    <col min="14327" max="14327" width="59.28515625" style="42" customWidth="1"/>
    <col min="14328" max="14328" width="5.42578125" style="42" customWidth="1"/>
    <col min="14329" max="14329" width="9.42578125" style="42" customWidth="1"/>
    <col min="14330" max="14330" width="12.7109375" style="42" customWidth="1"/>
    <col min="14331" max="14331" width="14.28515625" style="42" customWidth="1"/>
    <col min="14332" max="14332" width="14" style="42" bestFit="1" customWidth="1"/>
    <col min="14333" max="14333" width="15.7109375" style="42" customWidth="1"/>
    <col min="14334" max="14334" width="17.5703125" style="42" customWidth="1"/>
    <col min="14335" max="14335" width="104.28515625" style="42" customWidth="1"/>
    <col min="14336" max="14336" width="1.28515625" style="42" customWidth="1"/>
    <col min="14337" max="14337" width="18.7109375" style="42" customWidth="1"/>
    <col min="14338" max="14581" width="9.140625" style="42"/>
    <col min="14582" max="14582" width="11.140625" style="42" customWidth="1"/>
    <col min="14583" max="14583" width="59.28515625" style="42" customWidth="1"/>
    <col min="14584" max="14584" width="5.42578125" style="42" customWidth="1"/>
    <col min="14585" max="14585" width="9.42578125" style="42" customWidth="1"/>
    <col min="14586" max="14586" width="12.7109375" style="42" customWidth="1"/>
    <col min="14587" max="14587" width="14.28515625" style="42" customWidth="1"/>
    <col min="14588" max="14588" width="14" style="42" bestFit="1" customWidth="1"/>
    <col min="14589" max="14589" width="15.7109375" style="42" customWidth="1"/>
    <col min="14590" max="14590" width="17.5703125" style="42" customWidth="1"/>
    <col min="14591" max="14591" width="104.28515625" style="42" customWidth="1"/>
    <col min="14592" max="14592" width="1.28515625" style="42" customWidth="1"/>
    <col min="14593" max="14593" width="18.7109375" style="42" customWidth="1"/>
    <col min="14594" max="14837" width="9.140625" style="42"/>
    <col min="14838" max="14838" width="11.140625" style="42" customWidth="1"/>
    <col min="14839" max="14839" width="59.28515625" style="42" customWidth="1"/>
    <col min="14840" max="14840" width="5.42578125" style="42" customWidth="1"/>
    <col min="14841" max="14841" width="9.42578125" style="42" customWidth="1"/>
    <col min="14842" max="14842" width="12.7109375" style="42" customWidth="1"/>
    <col min="14843" max="14843" width="14.28515625" style="42" customWidth="1"/>
    <col min="14844" max="14844" width="14" style="42" bestFit="1" customWidth="1"/>
    <col min="14845" max="14845" width="15.7109375" style="42" customWidth="1"/>
    <col min="14846" max="14846" width="17.5703125" style="42" customWidth="1"/>
    <col min="14847" max="14847" width="104.28515625" style="42" customWidth="1"/>
    <col min="14848" max="14848" width="1.28515625" style="42" customWidth="1"/>
    <col min="14849" max="14849" width="18.7109375" style="42" customWidth="1"/>
    <col min="14850" max="15093" width="9.140625" style="42"/>
    <col min="15094" max="15094" width="11.140625" style="42" customWidth="1"/>
    <col min="15095" max="15095" width="59.28515625" style="42" customWidth="1"/>
    <col min="15096" max="15096" width="5.42578125" style="42" customWidth="1"/>
    <col min="15097" max="15097" width="9.42578125" style="42" customWidth="1"/>
    <col min="15098" max="15098" width="12.7109375" style="42" customWidth="1"/>
    <col min="15099" max="15099" width="14.28515625" style="42" customWidth="1"/>
    <col min="15100" max="15100" width="14" style="42" bestFit="1" customWidth="1"/>
    <col min="15101" max="15101" width="15.7109375" style="42" customWidth="1"/>
    <col min="15102" max="15102" width="17.5703125" style="42" customWidth="1"/>
    <col min="15103" max="15103" width="104.28515625" style="42" customWidth="1"/>
    <col min="15104" max="15104" width="1.28515625" style="42" customWidth="1"/>
    <col min="15105" max="15105" width="18.7109375" style="42" customWidth="1"/>
    <col min="15106" max="15349" width="9.140625" style="42"/>
    <col min="15350" max="15350" width="11.140625" style="42" customWidth="1"/>
    <col min="15351" max="15351" width="59.28515625" style="42" customWidth="1"/>
    <col min="15352" max="15352" width="5.42578125" style="42" customWidth="1"/>
    <col min="15353" max="15353" width="9.42578125" style="42" customWidth="1"/>
    <col min="15354" max="15354" width="12.7109375" style="42" customWidth="1"/>
    <col min="15355" max="15355" width="14.28515625" style="42" customWidth="1"/>
    <col min="15356" max="15356" width="14" style="42" bestFit="1" customWidth="1"/>
    <col min="15357" max="15357" width="15.7109375" style="42" customWidth="1"/>
    <col min="15358" max="15358" width="17.5703125" style="42" customWidth="1"/>
    <col min="15359" max="15359" width="104.28515625" style="42" customWidth="1"/>
    <col min="15360" max="15360" width="1.28515625" style="42" customWidth="1"/>
    <col min="15361" max="15361" width="18.7109375" style="42" customWidth="1"/>
    <col min="15362" max="15605" width="9.140625" style="42"/>
    <col min="15606" max="15606" width="11.140625" style="42" customWidth="1"/>
    <col min="15607" max="15607" width="59.28515625" style="42" customWidth="1"/>
    <col min="15608" max="15608" width="5.42578125" style="42" customWidth="1"/>
    <col min="15609" max="15609" width="9.42578125" style="42" customWidth="1"/>
    <col min="15610" max="15610" width="12.7109375" style="42" customWidth="1"/>
    <col min="15611" max="15611" width="14.28515625" style="42" customWidth="1"/>
    <col min="15612" max="15612" width="14" style="42" bestFit="1" customWidth="1"/>
    <col min="15613" max="15613" width="15.7109375" style="42" customWidth="1"/>
    <col min="15614" max="15614" width="17.5703125" style="42" customWidth="1"/>
    <col min="15615" max="15615" width="104.28515625" style="42" customWidth="1"/>
    <col min="15616" max="15616" width="1.28515625" style="42" customWidth="1"/>
    <col min="15617" max="15617" width="18.7109375" style="42" customWidth="1"/>
    <col min="15618" max="15861" width="9.140625" style="42"/>
    <col min="15862" max="15862" width="11.140625" style="42" customWidth="1"/>
    <col min="15863" max="15863" width="59.28515625" style="42" customWidth="1"/>
    <col min="15864" max="15864" width="5.42578125" style="42" customWidth="1"/>
    <col min="15865" max="15865" width="9.42578125" style="42" customWidth="1"/>
    <col min="15866" max="15866" width="12.7109375" style="42" customWidth="1"/>
    <col min="15867" max="15867" width="14.28515625" style="42" customWidth="1"/>
    <col min="15868" max="15868" width="14" style="42" bestFit="1" customWidth="1"/>
    <col min="15869" max="15869" width="15.7109375" style="42" customWidth="1"/>
    <col min="15870" max="15870" width="17.5703125" style="42" customWidth="1"/>
    <col min="15871" max="15871" width="104.28515625" style="42" customWidth="1"/>
    <col min="15872" max="15872" width="1.28515625" style="42" customWidth="1"/>
    <col min="15873" max="15873" width="18.7109375" style="42" customWidth="1"/>
    <col min="15874" max="16117" width="9.140625" style="42"/>
    <col min="16118" max="16118" width="11.140625" style="42" customWidth="1"/>
    <col min="16119" max="16119" width="59.28515625" style="42" customWidth="1"/>
    <col min="16120" max="16120" width="5.42578125" style="42" customWidth="1"/>
    <col min="16121" max="16121" width="9.42578125" style="42" customWidth="1"/>
    <col min="16122" max="16122" width="12.7109375" style="42" customWidth="1"/>
    <col min="16123" max="16123" width="14.28515625" style="42" customWidth="1"/>
    <col min="16124" max="16124" width="14" style="42" bestFit="1" customWidth="1"/>
    <col min="16125" max="16125" width="15.7109375" style="42" customWidth="1"/>
    <col min="16126" max="16126" width="17.5703125" style="42" customWidth="1"/>
    <col min="16127" max="16127" width="104.28515625" style="42" customWidth="1"/>
    <col min="16128" max="16128" width="1.28515625" style="42" customWidth="1"/>
    <col min="16129" max="16129" width="18.7109375" style="42" customWidth="1"/>
    <col min="16130" max="16384" width="9.140625" style="42"/>
  </cols>
  <sheetData>
    <row r="1" spans="1:14" ht="15" customHeight="1">
      <c r="A1" s="311"/>
      <c r="B1" s="322" t="s">
        <v>20</v>
      </c>
      <c r="C1" s="91"/>
      <c r="G1" s="302" t="s">
        <v>21</v>
      </c>
      <c r="H1" s="302"/>
      <c r="I1" s="302"/>
      <c r="J1" s="302"/>
      <c r="K1" s="302"/>
      <c r="L1" s="302"/>
    </row>
    <row r="2" spans="1:14" ht="27.75" customHeight="1">
      <c r="A2" s="311"/>
      <c r="B2" s="311"/>
      <c r="C2" s="91"/>
      <c r="G2" s="280" t="s">
        <v>112</v>
      </c>
      <c r="H2" s="280"/>
      <c r="I2" s="314" t="str">
        <f>RESUMO!I2</f>
        <v>SR FORTALEZA / CE</v>
      </c>
      <c r="J2" s="314"/>
      <c r="K2" s="314"/>
      <c r="L2" s="314"/>
      <c r="M2" s="178"/>
    </row>
    <row r="3" spans="1:14" ht="26.25" customHeight="1">
      <c r="A3" s="311"/>
      <c r="B3" s="311"/>
      <c r="C3" s="91"/>
      <c r="D3" s="268"/>
      <c r="G3" s="315" t="s">
        <v>23</v>
      </c>
      <c r="H3" s="315"/>
      <c r="I3" s="316" t="s">
        <v>24</v>
      </c>
      <c r="J3" s="317"/>
      <c r="K3" s="317"/>
      <c r="L3" s="318"/>
      <c r="M3" s="178"/>
    </row>
    <row r="4" spans="1:14" ht="36" customHeight="1">
      <c r="A4" s="311"/>
      <c r="B4" s="311"/>
      <c r="C4" s="91"/>
      <c r="D4" s="268"/>
      <c r="E4" s="268"/>
      <c r="G4" s="315"/>
      <c r="H4" s="315"/>
      <c r="I4" s="319"/>
      <c r="J4" s="320"/>
      <c r="K4" s="320"/>
      <c r="L4" s="321"/>
      <c r="M4" s="178"/>
    </row>
    <row r="5" spans="1:14" ht="14.25">
      <c r="A5" s="311"/>
      <c r="B5" s="311"/>
      <c r="C5" s="91"/>
      <c r="D5" s="268"/>
      <c r="E5" s="268"/>
      <c r="G5" s="312"/>
      <c r="H5" s="287"/>
      <c r="I5" s="287"/>
      <c r="J5" s="287"/>
      <c r="K5" s="287"/>
      <c r="L5" s="313"/>
      <c r="M5" s="178"/>
    </row>
    <row r="6" spans="1:14" ht="14.25">
      <c r="A6" s="311"/>
      <c r="B6" s="311"/>
      <c r="C6" s="91"/>
      <c r="E6" s="268"/>
      <c r="G6" s="288" t="s">
        <v>25</v>
      </c>
      <c r="H6" s="288"/>
      <c r="I6" s="291"/>
      <c r="J6" s="291"/>
      <c r="K6" s="291"/>
      <c r="L6" s="291"/>
    </row>
    <row r="7" spans="1:14" ht="14.25">
      <c r="A7" s="311"/>
      <c r="B7" s="311"/>
      <c r="C7" s="91"/>
      <c r="E7" s="268"/>
      <c r="G7" s="312"/>
      <c r="H7" s="287"/>
      <c r="I7" s="287"/>
      <c r="J7" s="287"/>
      <c r="K7" s="287"/>
      <c r="L7" s="313"/>
    </row>
    <row r="8" spans="1:14" ht="14.25">
      <c r="A8" s="311"/>
      <c r="B8" s="311"/>
      <c r="C8" s="91"/>
      <c r="G8" s="288" t="s">
        <v>26</v>
      </c>
      <c r="H8" s="288"/>
      <c r="I8" s="292">
        <f>RESUMO!I8</f>
        <v>0</v>
      </c>
      <c r="J8" s="292"/>
      <c r="K8" s="292"/>
      <c r="L8" s="292"/>
    </row>
    <row r="9" spans="1:14" ht="14.25">
      <c r="A9" s="311"/>
      <c r="B9" s="311"/>
      <c r="C9" s="91"/>
      <c r="G9" s="312"/>
      <c r="H9" s="287"/>
      <c r="I9" s="287"/>
      <c r="J9" s="287"/>
      <c r="K9" s="287"/>
      <c r="L9" s="313"/>
    </row>
    <row r="10" spans="1:14" ht="14.25">
      <c r="A10" s="311"/>
      <c r="B10" s="311"/>
      <c r="C10" s="91"/>
      <c r="G10" s="288" t="s">
        <v>6</v>
      </c>
      <c r="H10" s="288"/>
      <c r="I10" s="329">
        <f>RESUMO!I10</f>
        <v>0</v>
      </c>
      <c r="J10" s="329"/>
      <c r="K10" s="329"/>
      <c r="L10" s="329"/>
    </row>
    <row r="12" spans="1:14" s="73" customFormat="1" ht="18">
      <c r="A12" s="306" t="s">
        <v>113</v>
      </c>
      <c r="B12" s="307"/>
      <c r="C12" s="307"/>
      <c r="D12" s="307"/>
      <c r="E12" s="307"/>
      <c r="F12" s="307"/>
      <c r="G12" s="307"/>
      <c r="H12" s="307"/>
      <c r="I12" s="307"/>
      <c r="J12" s="307"/>
      <c r="K12" s="307"/>
      <c r="L12" s="308"/>
      <c r="N12" s="126"/>
    </row>
    <row r="13" spans="1:14" s="32" customFormat="1" ht="15.75">
      <c r="A13" s="37"/>
      <c r="B13" s="157"/>
      <c r="C13" s="33"/>
      <c r="D13" s="34"/>
      <c r="E13" s="34"/>
      <c r="F13" s="34"/>
      <c r="H13" s="35"/>
      <c r="I13" s="36"/>
      <c r="J13" s="36"/>
      <c r="K13" s="36"/>
      <c r="L13" s="36"/>
    </row>
    <row r="14" spans="1:14" s="89" customFormat="1" ht="24" customHeight="1">
      <c r="A14" s="309" t="s">
        <v>114</v>
      </c>
      <c r="B14" s="335" t="s">
        <v>115</v>
      </c>
      <c r="C14" s="309" t="s">
        <v>116</v>
      </c>
      <c r="D14" s="303" t="s">
        <v>117</v>
      </c>
      <c r="E14" s="305" t="s">
        <v>118</v>
      </c>
      <c r="F14" s="305"/>
      <c r="G14" s="305" t="s">
        <v>119</v>
      </c>
      <c r="H14" s="305"/>
      <c r="I14" s="305"/>
      <c r="J14" s="160" t="s">
        <v>34</v>
      </c>
      <c r="K14" s="305" t="s">
        <v>35</v>
      </c>
      <c r="L14" s="303" t="s">
        <v>120</v>
      </c>
    </row>
    <row r="15" spans="1:14" s="89" customFormat="1" ht="24.75" customHeight="1">
      <c r="A15" s="310"/>
      <c r="B15" s="336"/>
      <c r="C15" s="310"/>
      <c r="D15" s="304"/>
      <c r="E15" s="160" t="s">
        <v>121</v>
      </c>
      <c r="F15" s="160" t="s">
        <v>122</v>
      </c>
      <c r="G15" s="160" t="s">
        <v>121</v>
      </c>
      <c r="H15" s="160" t="s">
        <v>122</v>
      </c>
      <c r="I15" s="160" t="s">
        <v>123</v>
      </c>
      <c r="J15" s="187">
        <f>BDI!E24</f>
        <v>0.24025727707179323</v>
      </c>
      <c r="K15" s="305"/>
      <c r="L15" s="304"/>
    </row>
    <row r="16" spans="1:14" s="172" customFormat="1" ht="12.75" customHeight="1">
      <c r="A16" s="166"/>
      <c r="B16" s="168"/>
      <c r="C16" s="167"/>
      <c r="D16" s="169"/>
      <c r="E16" s="169"/>
      <c r="F16" s="169"/>
      <c r="G16" s="169"/>
      <c r="H16" s="169"/>
      <c r="I16" s="169"/>
      <c r="J16" s="170"/>
      <c r="K16" s="169"/>
      <c r="L16" s="171"/>
    </row>
    <row r="17" spans="1:14" s="38" customFormat="1" ht="30" customHeight="1">
      <c r="A17" s="97">
        <v>1</v>
      </c>
      <c r="B17" s="115" t="s">
        <v>124</v>
      </c>
      <c r="C17" s="94"/>
      <c r="D17" s="95"/>
      <c r="E17" s="95"/>
      <c r="F17" s="95"/>
      <c r="G17" s="96">
        <f>G18+G44+G145+G149+G156+G244+G288+G320+G362+G385+G394+G420+G533</f>
        <v>2970892.1799999997</v>
      </c>
      <c r="H17" s="96">
        <f t="shared" ref="H17:L17" si="0">H18+H44+H145+H149+H156+H244+H288+H320+H362+H385+H394+H420+H533</f>
        <v>715913.97</v>
      </c>
      <c r="I17" s="96">
        <f>I18+I44+I145+I149+I156+I244+I288+I320+I362+I385+I394+I420+I533</f>
        <v>3686806.1499999994</v>
      </c>
      <c r="J17" s="96">
        <f t="shared" si="0"/>
        <v>885782.10000000009</v>
      </c>
      <c r="K17" s="96">
        <f t="shared" si="0"/>
        <v>4572588.25</v>
      </c>
      <c r="L17" s="96">
        <f t="shared" si="0"/>
        <v>59.997695476900326</v>
      </c>
    </row>
    <row r="18" spans="1:14" s="38" customFormat="1" ht="30" customHeight="1">
      <c r="A18" s="116" t="s">
        <v>125</v>
      </c>
      <c r="B18" s="117" t="s">
        <v>126</v>
      </c>
      <c r="C18" s="118"/>
      <c r="D18" s="119"/>
      <c r="E18" s="119"/>
      <c r="F18" s="119"/>
      <c r="G18" s="120">
        <f t="shared" ref="G18:L18" si="1">SUM(G19:G43)</f>
        <v>105455.52999999998</v>
      </c>
      <c r="H18" s="120">
        <f t="shared" si="1"/>
        <v>146548.64000000001</v>
      </c>
      <c r="I18" s="120">
        <f t="shared" si="1"/>
        <v>252004.16999999998</v>
      </c>
      <c r="J18" s="120">
        <f t="shared" si="1"/>
        <v>60545.85</v>
      </c>
      <c r="K18" s="120">
        <f t="shared" si="1"/>
        <v>312550.02</v>
      </c>
      <c r="L18" s="120">
        <f t="shared" si="1"/>
        <v>4.1010211057728858</v>
      </c>
    </row>
    <row r="19" spans="1:14" s="93" customFormat="1" ht="30" customHeight="1">
      <c r="A19" s="142" t="s">
        <v>127</v>
      </c>
      <c r="B19" s="248" t="s">
        <v>1470</v>
      </c>
      <c r="C19" s="39" t="s">
        <v>1471</v>
      </c>
      <c r="D19" s="133">
        <v>10</v>
      </c>
      <c r="E19" s="106">
        <v>99.64</v>
      </c>
      <c r="F19" s="185">
        <v>0</v>
      </c>
      <c r="G19" s="40">
        <f>ROUND(D19*E19,2)</f>
        <v>996.4</v>
      </c>
      <c r="H19" s="40">
        <f>ROUND(D19*F19,2)</f>
        <v>0</v>
      </c>
      <c r="I19" s="40">
        <f>G19+H19</f>
        <v>996.4</v>
      </c>
      <c r="J19" s="40">
        <f t="shared" ref="J19:J42" si="2">ROUND($J$15*I19,2)</f>
        <v>239.39</v>
      </c>
      <c r="K19" s="40">
        <f>I19+J19</f>
        <v>1235.79</v>
      </c>
      <c r="L19" s="92">
        <f t="shared" ref="L19:L43" si="3">K19/$K$1159*100</f>
        <v>1.6215007352432982E-2</v>
      </c>
      <c r="N19" s="184"/>
    </row>
    <row r="20" spans="1:14" s="38" customFormat="1" ht="30" customHeight="1">
      <c r="A20" s="142" t="s">
        <v>128</v>
      </c>
      <c r="B20" s="248" t="s">
        <v>1472</v>
      </c>
      <c r="C20" s="39" t="s">
        <v>1471</v>
      </c>
      <c r="D20" s="133">
        <v>30</v>
      </c>
      <c r="E20" s="106">
        <v>262.55</v>
      </c>
      <c r="F20" s="185">
        <v>0</v>
      </c>
      <c r="G20" s="40">
        <f>ROUND(D20*E20,2)</f>
        <v>7876.5</v>
      </c>
      <c r="H20" s="40">
        <f>ROUND(D20*F20,2)</f>
        <v>0</v>
      </c>
      <c r="I20" s="40">
        <f>G20+H20</f>
        <v>7876.5</v>
      </c>
      <c r="J20" s="40">
        <f t="shared" si="2"/>
        <v>1892.39</v>
      </c>
      <c r="K20" s="40">
        <f>I20+J20</f>
        <v>9768.89</v>
      </c>
      <c r="L20" s="92">
        <f t="shared" si="3"/>
        <v>0.1281792401420217</v>
      </c>
    </row>
    <row r="21" spans="1:14" s="38" customFormat="1" ht="30" customHeight="1">
      <c r="A21" s="142" t="s">
        <v>129</v>
      </c>
      <c r="B21" s="248" t="s">
        <v>1473</v>
      </c>
      <c r="C21" s="39" t="s">
        <v>1474</v>
      </c>
      <c r="D21" s="133">
        <v>200</v>
      </c>
      <c r="E21" s="106">
        <v>3.25</v>
      </c>
      <c r="F21" s="185">
        <v>2.42</v>
      </c>
      <c r="G21" s="40">
        <f>ROUND(D21*E21,2)</f>
        <v>650</v>
      </c>
      <c r="H21" s="40">
        <f>ROUND(D21*F21,2)</f>
        <v>484</v>
      </c>
      <c r="I21" s="40">
        <f>G21+H21</f>
        <v>1134</v>
      </c>
      <c r="J21" s="40">
        <f t="shared" si="2"/>
        <v>272.45</v>
      </c>
      <c r="K21" s="40">
        <f>I21+J21</f>
        <v>1406.45</v>
      </c>
      <c r="L21" s="92">
        <f t="shared" si="3"/>
        <v>1.8454265765890134E-2</v>
      </c>
    </row>
    <row r="22" spans="1:14" s="38" customFormat="1" ht="30" customHeight="1">
      <c r="A22" s="142" t="s">
        <v>130</v>
      </c>
      <c r="B22" s="248" t="s">
        <v>1475</v>
      </c>
      <c r="C22" s="39" t="s">
        <v>1476</v>
      </c>
      <c r="D22" s="133">
        <v>100</v>
      </c>
      <c r="E22" s="106">
        <v>24.73</v>
      </c>
      <c r="F22" s="185">
        <v>13.16</v>
      </c>
      <c r="G22" s="40">
        <f t="shared" ref="G22:G42" si="4">ROUND(D22*E22,2)</f>
        <v>2473</v>
      </c>
      <c r="H22" s="40">
        <f t="shared" ref="H22:H42" si="5">ROUND(D22*F22,2)</f>
        <v>1316</v>
      </c>
      <c r="I22" s="40">
        <f t="shared" ref="I22:I42" si="6">G22+H22</f>
        <v>3789</v>
      </c>
      <c r="J22" s="40">
        <f t="shared" si="2"/>
        <v>910.33</v>
      </c>
      <c r="K22" s="40">
        <f t="shared" ref="K22:K42" si="7">I22+J22</f>
        <v>4699.33</v>
      </c>
      <c r="L22" s="92">
        <f t="shared" si="3"/>
        <v>6.1660695184059498E-2</v>
      </c>
    </row>
    <row r="23" spans="1:14" s="38" customFormat="1" ht="30" customHeight="1">
      <c r="A23" s="142" t="s">
        <v>131</v>
      </c>
      <c r="B23" s="248" t="s">
        <v>1477</v>
      </c>
      <c r="C23" s="39" t="s">
        <v>1478</v>
      </c>
      <c r="D23" s="133">
        <v>100</v>
      </c>
      <c r="E23" s="106">
        <v>33.479999999999997</v>
      </c>
      <c r="F23" s="185">
        <v>18.25</v>
      </c>
      <c r="G23" s="40">
        <f t="shared" si="4"/>
        <v>3348</v>
      </c>
      <c r="H23" s="40">
        <f t="shared" si="5"/>
        <v>1825</v>
      </c>
      <c r="I23" s="40">
        <f t="shared" si="6"/>
        <v>5173</v>
      </c>
      <c r="J23" s="40">
        <f t="shared" si="2"/>
        <v>1242.8499999999999</v>
      </c>
      <c r="K23" s="40">
        <f t="shared" si="7"/>
        <v>6415.85</v>
      </c>
      <c r="L23" s="92">
        <f t="shared" si="3"/>
        <v>8.4183441298365538E-2</v>
      </c>
    </row>
    <row r="24" spans="1:14" s="38" customFormat="1" ht="44.25" customHeight="1">
      <c r="A24" s="142" t="s">
        <v>132</v>
      </c>
      <c r="B24" s="248" t="s">
        <v>1479</v>
      </c>
      <c r="C24" s="39" t="s">
        <v>1480</v>
      </c>
      <c r="D24" s="133">
        <v>10</v>
      </c>
      <c r="E24" s="106">
        <v>61.061500000000002</v>
      </c>
      <c r="F24" s="185">
        <v>7.3964999999999996</v>
      </c>
      <c r="G24" s="40">
        <f t="shared" si="4"/>
        <v>610.62</v>
      </c>
      <c r="H24" s="40">
        <f t="shared" si="5"/>
        <v>73.97</v>
      </c>
      <c r="I24" s="40">
        <f t="shared" si="6"/>
        <v>684.59</v>
      </c>
      <c r="J24" s="40">
        <f t="shared" si="2"/>
        <v>164.48</v>
      </c>
      <c r="K24" s="40">
        <f t="shared" si="7"/>
        <v>849.07</v>
      </c>
      <c r="L24" s="92">
        <f t="shared" si="3"/>
        <v>1.1140789529556211E-2</v>
      </c>
    </row>
    <row r="25" spans="1:14" s="38" customFormat="1" ht="30" customHeight="1">
      <c r="A25" s="142" t="s">
        <v>133</v>
      </c>
      <c r="B25" s="248" t="s">
        <v>1481</v>
      </c>
      <c r="C25" s="39" t="s">
        <v>1482</v>
      </c>
      <c r="D25" s="133">
        <v>10</v>
      </c>
      <c r="E25" s="106">
        <v>16.14</v>
      </c>
      <c r="F25" s="185">
        <v>0</v>
      </c>
      <c r="G25" s="40">
        <f t="shared" si="4"/>
        <v>161.4</v>
      </c>
      <c r="H25" s="40">
        <f t="shared" si="5"/>
        <v>0</v>
      </c>
      <c r="I25" s="40">
        <f t="shared" si="6"/>
        <v>161.4</v>
      </c>
      <c r="J25" s="40">
        <f t="shared" si="2"/>
        <v>38.78</v>
      </c>
      <c r="K25" s="40">
        <f t="shared" si="7"/>
        <v>200.18</v>
      </c>
      <c r="L25" s="92">
        <f t="shared" si="3"/>
        <v>2.626595272505874E-3</v>
      </c>
    </row>
    <row r="26" spans="1:14" s="38" customFormat="1" ht="30" customHeight="1">
      <c r="A26" s="142" t="s">
        <v>134</v>
      </c>
      <c r="B26" s="248" t="s">
        <v>1483</v>
      </c>
      <c r="C26" s="39" t="s">
        <v>1482</v>
      </c>
      <c r="D26" s="133">
        <v>1</v>
      </c>
      <c r="E26" s="106">
        <v>180.37</v>
      </c>
      <c r="F26" s="185">
        <v>0</v>
      </c>
      <c r="G26" s="40">
        <f t="shared" si="4"/>
        <v>180.37</v>
      </c>
      <c r="H26" s="40">
        <f t="shared" si="5"/>
        <v>0</v>
      </c>
      <c r="I26" s="40">
        <f t="shared" si="6"/>
        <v>180.37</v>
      </c>
      <c r="J26" s="40">
        <f t="shared" si="2"/>
        <v>43.34</v>
      </c>
      <c r="K26" s="40">
        <f t="shared" si="7"/>
        <v>223.71</v>
      </c>
      <c r="L26" s="92">
        <f t="shared" si="3"/>
        <v>2.9353363393560248E-3</v>
      </c>
    </row>
    <row r="27" spans="1:14" s="38" customFormat="1" ht="30" customHeight="1">
      <c r="A27" s="142" t="s">
        <v>135</v>
      </c>
      <c r="B27" s="248" t="s">
        <v>1484</v>
      </c>
      <c r="C27" s="39" t="s">
        <v>1482</v>
      </c>
      <c r="D27" s="133">
        <v>1</v>
      </c>
      <c r="E27" s="106">
        <v>79.58</v>
      </c>
      <c r="F27" s="185">
        <v>0</v>
      </c>
      <c r="G27" s="40">
        <f t="shared" si="4"/>
        <v>79.58</v>
      </c>
      <c r="H27" s="40">
        <f t="shared" si="5"/>
        <v>0</v>
      </c>
      <c r="I27" s="40">
        <f t="shared" si="6"/>
        <v>79.58</v>
      </c>
      <c r="J27" s="40">
        <f t="shared" si="2"/>
        <v>19.12</v>
      </c>
      <c r="K27" s="40">
        <f t="shared" si="7"/>
        <v>98.7</v>
      </c>
      <c r="L27" s="92">
        <f t="shared" si="3"/>
        <v>1.2950592136893285E-3</v>
      </c>
    </row>
    <row r="28" spans="1:14" s="38" customFormat="1" ht="30" customHeight="1">
      <c r="A28" s="142" t="s">
        <v>136</v>
      </c>
      <c r="B28" s="248" t="s">
        <v>1485</v>
      </c>
      <c r="C28" s="39" t="s">
        <v>1474</v>
      </c>
      <c r="D28" s="133">
        <v>1000</v>
      </c>
      <c r="E28" s="106">
        <v>0.69000000000000006</v>
      </c>
      <c r="F28" s="185">
        <v>1.29</v>
      </c>
      <c r="G28" s="40">
        <f t="shared" si="4"/>
        <v>690</v>
      </c>
      <c r="H28" s="40">
        <f t="shared" si="5"/>
        <v>1290</v>
      </c>
      <c r="I28" s="40">
        <f t="shared" si="6"/>
        <v>1980</v>
      </c>
      <c r="J28" s="40">
        <f t="shared" si="2"/>
        <v>475.71</v>
      </c>
      <c r="K28" s="40">
        <f t="shared" si="7"/>
        <v>2455.71</v>
      </c>
      <c r="L28" s="92">
        <f t="shared" si="3"/>
        <v>3.2221781779625334E-2</v>
      </c>
    </row>
    <row r="29" spans="1:14" s="38" customFormat="1" ht="30" customHeight="1">
      <c r="A29" s="142" t="s">
        <v>137</v>
      </c>
      <c r="B29" s="248" t="s">
        <v>1486</v>
      </c>
      <c r="C29" s="39" t="s">
        <v>1487</v>
      </c>
      <c r="D29" s="133">
        <v>360</v>
      </c>
      <c r="E29" s="106">
        <v>11.715</v>
      </c>
      <c r="F29" s="185">
        <v>21.434999999999999</v>
      </c>
      <c r="G29" s="40">
        <f t="shared" si="4"/>
        <v>4217.3999999999996</v>
      </c>
      <c r="H29" s="40">
        <f t="shared" si="5"/>
        <v>7716.6</v>
      </c>
      <c r="I29" s="40">
        <f t="shared" si="6"/>
        <v>11934</v>
      </c>
      <c r="J29" s="40">
        <f t="shared" si="2"/>
        <v>2867.23</v>
      </c>
      <c r="K29" s="40">
        <f t="shared" si="7"/>
        <v>14801.23</v>
      </c>
      <c r="L29" s="92">
        <f t="shared" si="3"/>
        <v>0.19420941525263322</v>
      </c>
    </row>
    <row r="30" spans="1:14" s="38" customFormat="1" ht="30" customHeight="1">
      <c r="A30" s="142" t="s">
        <v>138</v>
      </c>
      <c r="B30" s="248" t="s">
        <v>1488</v>
      </c>
      <c r="C30" s="39" t="s">
        <v>1489</v>
      </c>
      <c r="D30" s="133">
        <v>2</v>
      </c>
      <c r="E30" s="106">
        <v>2833.4649999999997</v>
      </c>
      <c r="F30" s="185">
        <v>757.28</v>
      </c>
      <c r="G30" s="40">
        <f t="shared" si="4"/>
        <v>5666.93</v>
      </c>
      <c r="H30" s="40">
        <f t="shared" si="5"/>
        <v>1514.56</v>
      </c>
      <c r="I30" s="40">
        <f t="shared" si="6"/>
        <v>7181.49</v>
      </c>
      <c r="J30" s="40">
        <f t="shared" si="2"/>
        <v>1725.41</v>
      </c>
      <c r="K30" s="40">
        <f t="shared" si="7"/>
        <v>8906.9</v>
      </c>
      <c r="L30" s="92">
        <f t="shared" si="3"/>
        <v>0.11686892513079514</v>
      </c>
    </row>
    <row r="31" spans="1:14" s="38" customFormat="1" ht="30" customHeight="1">
      <c r="A31" s="142" t="s">
        <v>139</v>
      </c>
      <c r="B31" s="248" t="s">
        <v>1490</v>
      </c>
      <c r="C31" s="39" t="s">
        <v>1489</v>
      </c>
      <c r="D31" s="133">
        <v>2</v>
      </c>
      <c r="E31" s="106">
        <v>5578.7999999999993</v>
      </c>
      <c r="F31" s="185">
        <v>5595.7999999999993</v>
      </c>
      <c r="G31" s="40">
        <f t="shared" si="4"/>
        <v>11157.6</v>
      </c>
      <c r="H31" s="40">
        <f t="shared" si="5"/>
        <v>11191.6</v>
      </c>
      <c r="I31" s="40">
        <f t="shared" si="6"/>
        <v>22349.200000000001</v>
      </c>
      <c r="J31" s="40">
        <f t="shared" si="2"/>
        <v>5369.56</v>
      </c>
      <c r="K31" s="40">
        <f t="shared" si="7"/>
        <v>27718.760000000002</v>
      </c>
      <c r="L31" s="92">
        <f t="shared" si="3"/>
        <v>0.36370248763974883</v>
      </c>
    </row>
    <row r="32" spans="1:14" s="38" customFormat="1" ht="30" customHeight="1">
      <c r="A32" s="142" t="s">
        <v>140</v>
      </c>
      <c r="B32" s="248" t="s">
        <v>1491</v>
      </c>
      <c r="C32" s="39" t="s">
        <v>1489</v>
      </c>
      <c r="D32" s="133">
        <v>2</v>
      </c>
      <c r="E32" s="106">
        <v>4184.1000000000004</v>
      </c>
      <c r="F32" s="185">
        <v>4196.8500000000004</v>
      </c>
      <c r="G32" s="40">
        <f t="shared" si="4"/>
        <v>8368.2000000000007</v>
      </c>
      <c r="H32" s="40">
        <f t="shared" si="5"/>
        <v>8393.7000000000007</v>
      </c>
      <c r="I32" s="40">
        <f t="shared" si="6"/>
        <v>16761.900000000001</v>
      </c>
      <c r="J32" s="40">
        <f t="shared" si="2"/>
        <v>4027.17</v>
      </c>
      <c r="K32" s="40">
        <f t="shared" si="7"/>
        <v>20789.07</v>
      </c>
      <c r="L32" s="92">
        <f t="shared" si="3"/>
        <v>0.27277686572981164</v>
      </c>
    </row>
    <row r="33" spans="1:12" s="38" customFormat="1" ht="30" customHeight="1">
      <c r="A33" s="142" t="s">
        <v>141</v>
      </c>
      <c r="B33" s="248" t="s">
        <v>1492</v>
      </c>
      <c r="C33" s="39" t="s">
        <v>1489</v>
      </c>
      <c r="D33" s="133">
        <v>10</v>
      </c>
      <c r="E33" s="106">
        <v>2789.3999999999996</v>
      </c>
      <c r="F33" s="185">
        <v>2797.8999999999996</v>
      </c>
      <c r="G33" s="40">
        <f t="shared" si="4"/>
        <v>27894</v>
      </c>
      <c r="H33" s="40">
        <f t="shared" si="5"/>
        <v>27979</v>
      </c>
      <c r="I33" s="40">
        <f t="shared" si="6"/>
        <v>55873</v>
      </c>
      <c r="J33" s="40">
        <f t="shared" si="2"/>
        <v>13423.89</v>
      </c>
      <c r="K33" s="40">
        <f t="shared" si="7"/>
        <v>69296.89</v>
      </c>
      <c r="L33" s="92">
        <f t="shared" si="3"/>
        <v>0.90925608788769896</v>
      </c>
    </row>
    <row r="34" spans="1:12" s="38" customFormat="1" ht="30" customHeight="1">
      <c r="A34" s="142" t="s">
        <v>142</v>
      </c>
      <c r="B34" s="248" t="s">
        <v>1493</v>
      </c>
      <c r="C34" s="39" t="s">
        <v>1489</v>
      </c>
      <c r="D34" s="133">
        <v>16</v>
      </c>
      <c r="E34" s="106">
        <v>1394.6999999999998</v>
      </c>
      <c r="F34" s="185">
        <v>1398.9499999999998</v>
      </c>
      <c r="G34" s="40">
        <f t="shared" si="4"/>
        <v>22315.200000000001</v>
      </c>
      <c r="H34" s="40">
        <f t="shared" si="5"/>
        <v>22383.200000000001</v>
      </c>
      <c r="I34" s="40">
        <f t="shared" si="6"/>
        <v>44698.400000000001</v>
      </c>
      <c r="J34" s="40">
        <f t="shared" si="2"/>
        <v>10739.12</v>
      </c>
      <c r="K34" s="40">
        <f t="shared" si="7"/>
        <v>55437.520000000004</v>
      </c>
      <c r="L34" s="92">
        <f t="shared" si="3"/>
        <v>0.72740497527949766</v>
      </c>
    </row>
    <row r="35" spans="1:12" s="38" customFormat="1" ht="30" customHeight="1">
      <c r="A35" s="142" t="s">
        <v>143</v>
      </c>
      <c r="B35" s="248" t="s">
        <v>1494</v>
      </c>
      <c r="C35" s="39" t="s">
        <v>1480</v>
      </c>
      <c r="D35" s="133">
        <v>2</v>
      </c>
      <c r="E35" s="106">
        <v>544.55499999999995</v>
      </c>
      <c r="F35" s="185">
        <v>55.888599999999997</v>
      </c>
      <c r="G35" s="40">
        <f t="shared" si="4"/>
        <v>1089.1099999999999</v>
      </c>
      <c r="H35" s="40">
        <f t="shared" si="5"/>
        <v>111.78</v>
      </c>
      <c r="I35" s="40">
        <f t="shared" si="6"/>
        <v>1200.8899999999999</v>
      </c>
      <c r="J35" s="40">
        <f t="shared" si="2"/>
        <v>288.52</v>
      </c>
      <c r="K35" s="40">
        <f t="shared" si="7"/>
        <v>1489.4099999999999</v>
      </c>
      <c r="L35" s="92">
        <f t="shared" si="3"/>
        <v>1.9542797806089387E-2</v>
      </c>
    </row>
    <row r="36" spans="1:12" s="38" customFormat="1" ht="30" customHeight="1">
      <c r="A36" s="142" t="s">
        <v>144</v>
      </c>
      <c r="B36" s="248" t="s">
        <v>1495</v>
      </c>
      <c r="C36" s="39" t="s">
        <v>1474</v>
      </c>
      <c r="D36" s="133">
        <v>10</v>
      </c>
      <c r="E36" s="106">
        <v>161.17000000000002</v>
      </c>
      <c r="F36" s="185">
        <v>18.035</v>
      </c>
      <c r="G36" s="40">
        <f t="shared" ref="G36" si="8">ROUND(D36*E36,2)</f>
        <v>1611.7</v>
      </c>
      <c r="H36" s="40">
        <f t="shared" ref="H36" si="9">ROUND(D36*F36,2)</f>
        <v>180.35</v>
      </c>
      <c r="I36" s="40">
        <f t="shared" ref="I36" si="10">G36+H36</f>
        <v>1792.05</v>
      </c>
      <c r="J36" s="40">
        <f t="shared" ref="J36" si="11">ROUND($J$15*I36,2)</f>
        <v>430.55</v>
      </c>
      <c r="K36" s="40">
        <f t="shared" ref="K36" si="12">I36+J36</f>
        <v>2222.6</v>
      </c>
      <c r="L36" s="92">
        <f t="shared" si="3"/>
        <v>2.9163106467536993E-2</v>
      </c>
    </row>
    <row r="37" spans="1:12" s="93" customFormat="1" ht="30" customHeight="1">
      <c r="A37" s="142" t="s">
        <v>145</v>
      </c>
      <c r="B37" s="248" t="s">
        <v>1496</v>
      </c>
      <c r="C37" s="39" t="s">
        <v>1471</v>
      </c>
      <c r="D37" s="133">
        <v>2</v>
      </c>
      <c r="E37" s="106">
        <v>42.599999999999994</v>
      </c>
      <c r="F37" s="185">
        <v>2385.6</v>
      </c>
      <c r="G37" s="40">
        <f t="shared" si="4"/>
        <v>85.2</v>
      </c>
      <c r="H37" s="40">
        <f t="shared" si="5"/>
        <v>4771.2</v>
      </c>
      <c r="I37" s="40">
        <f t="shared" si="6"/>
        <v>4856.3999999999996</v>
      </c>
      <c r="J37" s="40">
        <f t="shared" si="2"/>
        <v>1166.79</v>
      </c>
      <c r="K37" s="40">
        <f t="shared" si="7"/>
        <v>6023.19</v>
      </c>
      <c r="L37" s="92">
        <f t="shared" si="3"/>
        <v>7.9031283741655786E-2</v>
      </c>
    </row>
    <row r="38" spans="1:12" s="38" customFormat="1" ht="30" customHeight="1">
      <c r="A38" s="142" t="s">
        <v>146</v>
      </c>
      <c r="B38" s="248" t="s">
        <v>1497</v>
      </c>
      <c r="C38" s="39" t="s">
        <v>1480</v>
      </c>
      <c r="D38" s="133">
        <v>1000</v>
      </c>
      <c r="E38" s="106">
        <v>1.4537200000000001</v>
      </c>
      <c r="F38" s="185">
        <v>0.17147999999999999</v>
      </c>
      <c r="G38" s="40">
        <f t="shared" si="4"/>
        <v>1453.72</v>
      </c>
      <c r="H38" s="40">
        <f t="shared" si="5"/>
        <v>171.48</v>
      </c>
      <c r="I38" s="40">
        <f t="shared" si="6"/>
        <v>1625.2</v>
      </c>
      <c r="J38" s="40">
        <f t="shared" si="2"/>
        <v>390.47</v>
      </c>
      <c r="K38" s="40">
        <f t="shared" si="7"/>
        <v>2015.67</v>
      </c>
      <c r="L38" s="92">
        <f t="shared" si="3"/>
        <v>2.644794331567547E-2</v>
      </c>
    </row>
    <row r="39" spans="1:12" s="38" customFormat="1" ht="30" customHeight="1">
      <c r="A39" s="142" t="s">
        <v>147</v>
      </c>
      <c r="B39" s="248" t="s">
        <v>1498</v>
      </c>
      <c r="C39" s="39" t="s">
        <v>1474</v>
      </c>
      <c r="D39" s="133">
        <v>20</v>
      </c>
      <c r="E39" s="106">
        <v>81.2</v>
      </c>
      <c r="F39" s="185">
        <v>25.88</v>
      </c>
      <c r="G39" s="40">
        <f t="shared" si="4"/>
        <v>1624</v>
      </c>
      <c r="H39" s="40">
        <f t="shared" si="5"/>
        <v>517.6</v>
      </c>
      <c r="I39" s="40">
        <f t="shared" si="6"/>
        <v>2141.6</v>
      </c>
      <c r="J39" s="40">
        <f t="shared" si="2"/>
        <v>514.53</v>
      </c>
      <c r="K39" s="40">
        <f t="shared" si="7"/>
        <v>2656.13</v>
      </c>
      <c r="L39" s="92">
        <f t="shared" si="3"/>
        <v>3.4851526132286079E-2</v>
      </c>
    </row>
    <row r="40" spans="1:12" s="38" customFormat="1" ht="30" customHeight="1">
      <c r="A40" s="142" t="s">
        <v>148</v>
      </c>
      <c r="B40" s="248" t="s">
        <v>1499</v>
      </c>
      <c r="C40" s="39" t="s">
        <v>1500</v>
      </c>
      <c r="D40" s="176">
        <v>20</v>
      </c>
      <c r="E40" s="106">
        <v>7.81</v>
      </c>
      <c r="F40" s="185">
        <v>15.78</v>
      </c>
      <c r="G40" s="40">
        <f t="shared" si="4"/>
        <v>156.19999999999999</v>
      </c>
      <c r="H40" s="40">
        <f t="shared" si="5"/>
        <v>315.60000000000002</v>
      </c>
      <c r="I40" s="40">
        <f t="shared" si="6"/>
        <v>471.8</v>
      </c>
      <c r="J40" s="40">
        <f t="shared" si="2"/>
        <v>113.35</v>
      </c>
      <c r="K40" s="40">
        <f t="shared" si="7"/>
        <v>585.15</v>
      </c>
      <c r="L40" s="92">
        <f t="shared" si="3"/>
        <v>7.6778510525867321E-3</v>
      </c>
    </row>
    <row r="41" spans="1:12" s="38" customFormat="1" ht="36" customHeight="1">
      <c r="A41" s="188" t="s">
        <v>149</v>
      </c>
      <c r="B41" s="248" t="s">
        <v>1501</v>
      </c>
      <c r="C41" s="39" t="s">
        <v>1489</v>
      </c>
      <c r="D41" s="176">
        <v>30</v>
      </c>
      <c r="E41" s="106">
        <v>15.28</v>
      </c>
      <c r="F41" s="185">
        <v>312.85000000000002</v>
      </c>
      <c r="G41" s="40">
        <f t="shared" si="4"/>
        <v>458.4</v>
      </c>
      <c r="H41" s="40">
        <f t="shared" si="5"/>
        <v>9385.5</v>
      </c>
      <c r="I41" s="40">
        <f t="shared" si="6"/>
        <v>9843.9</v>
      </c>
      <c r="J41" s="40">
        <f t="shared" si="2"/>
        <v>2365.0700000000002</v>
      </c>
      <c r="K41" s="40">
        <f t="shared" si="7"/>
        <v>12208.97</v>
      </c>
      <c r="L41" s="92">
        <f t="shared" si="3"/>
        <v>0.1601959380765613</v>
      </c>
    </row>
    <row r="42" spans="1:12" s="38" customFormat="1" ht="36" customHeight="1">
      <c r="A42" s="188" t="s">
        <v>150</v>
      </c>
      <c r="B42" s="248" t="s">
        <v>1502</v>
      </c>
      <c r="C42" s="39" t="s">
        <v>1489</v>
      </c>
      <c r="D42" s="176">
        <v>30</v>
      </c>
      <c r="E42" s="106">
        <v>30.56</v>
      </c>
      <c r="F42" s="185">
        <v>625.70000000000005</v>
      </c>
      <c r="G42" s="40">
        <f t="shared" si="4"/>
        <v>916.8</v>
      </c>
      <c r="H42" s="40">
        <f t="shared" si="5"/>
        <v>18771</v>
      </c>
      <c r="I42" s="40">
        <f t="shared" si="6"/>
        <v>19687.8</v>
      </c>
      <c r="J42" s="40">
        <f t="shared" si="2"/>
        <v>4730.1400000000003</v>
      </c>
      <c r="K42" s="40">
        <f t="shared" si="7"/>
        <v>24417.94</v>
      </c>
      <c r="L42" s="92">
        <f t="shared" si="3"/>
        <v>0.32039187615312259</v>
      </c>
    </row>
    <row r="43" spans="1:12" s="38" customFormat="1" ht="36" customHeight="1">
      <c r="A43" s="188" t="s">
        <v>151</v>
      </c>
      <c r="B43" s="248" t="s">
        <v>1503</v>
      </c>
      <c r="C43" s="39" t="s">
        <v>1489</v>
      </c>
      <c r="D43" s="176">
        <v>30</v>
      </c>
      <c r="E43" s="106">
        <v>45.839999999999996</v>
      </c>
      <c r="F43" s="185">
        <v>938.55</v>
      </c>
      <c r="G43" s="40">
        <f t="shared" ref="G43" si="13">ROUND(D43*E43,2)</f>
        <v>1375.2</v>
      </c>
      <c r="H43" s="40">
        <f t="shared" ref="H43" si="14">ROUND(D43*F43,2)</f>
        <v>28156.5</v>
      </c>
      <c r="I43" s="40">
        <f t="shared" ref="I43" si="15">G43+H43</f>
        <v>29531.7</v>
      </c>
      <c r="J43" s="40">
        <f t="shared" ref="J43" si="16">ROUND($J$15*I43,2)</f>
        <v>7095.21</v>
      </c>
      <c r="K43" s="40">
        <f t="shared" ref="K43" si="17">I43+J43</f>
        <v>36626.910000000003</v>
      </c>
      <c r="L43" s="92">
        <f t="shared" si="3"/>
        <v>0.48058781422968394</v>
      </c>
    </row>
    <row r="44" spans="1:12" s="38" customFormat="1" ht="30" customHeight="1">
      <c r="A44" s="116" t="s">
        <v>152</v>
      </c>
      <c r="B44" s="117" t="s">
        <v>153</v>
      </c>
      <c r="C44" s="118"/>
      <c r="D44" s="119"/>
      <c r="E44" s="118"/>
      <c r="F44" s="119"/>
      <c r="G44" s="120">
        <f t="shared" ref="G44:L44" si="18">SUM(G45:G144)/2</f>
        <v>52979.689999999981</v>
      </c>
      <c r="H44" s="120">
        <f t="shared" si="18"/>
        <v>101821.23</v>
      </c>
      <c r="I44" s="120">
        <f t="shared" si="18"/>
        <v>154800.91999999998</v>
      </c>
      <c r="J44" s="120">
        <f t="shared" si="18"/>
        <v>37192.129999999983</v>
      </c>
      <c r="K44" s="120">
        <f t="shared" si="18"/>
        <v>191993.04999999987</v>
      </c>
      <c r="L44" s="120">
        <f t="shared" si="18"/>
        <v>2.5191729317813172</v>
      </c>
    </row>
    <row r="45" spans="1:12" s="38" customFormat="1" ht="30" customHeight="1">
      <c r="A45" s="179" t="s">
        <v>154</v>
      </c>
      <c r="B45" s="158" t="s">
        <v>155</v>
      </c>
      <c r="C45" s="130"/>
      <c r="D45" s="130"/>
      <c r="E45" s="130"/>
      <c r="F45" s="130">
        <v>0</v>
      </c>
      <c r="G45" s="174">
        <f t="shared" ref="G45:L45" si="19">SUM(G46:G63)</f>
        <v>6005.9</v>
      </c>
      <c r="H45" s="174">
        <f t="shared" si="19"/>
        <v>13077.2</v>
      </c>
      <c r="I45" s="174">
        <f t="shared" si="19"/>
        <v>19083.100000000002</v>
      </c>
      <c r="J45" s="174">
        <f t="shared" si="19"/>
        <v>4584.8500000000004</v>
      </c>
      <c r="K45" s="174">
        <f t="shared" si="19"/>
        <v>23667.95</v>
      </c>
      <c r="L45" s="174">
        <f t="shared" si="19"/>
        <v>0.31055113188083422</v>
      </c>
    </row>
    <row r="46" spans="1:12" s="93" customFormat="1" ht="30" customHeight="1">
      <c r="A46" s="142" t="s">
        <v>156</v>
      </c>
      <c r="B46" s="248" t="s">
        <v>1504</v>
      </c>
      <c r="C46" s="39" t="s">
        <v>1505</v>
      </c>
      <c r="D46" s="133">
        <v>10</v>
      </c>
      <c r="E46" s="106">
        <v>51.43</v>
      </c>
      <c r="F46" s="185">
        <v>8.89</v>
      </c>
      <c r="G46" s="40">
        <f t="shared" ref="G46:G63" si="20">ROUND(D46*E46,2)</f>
        <v>514.29999999999995</v>
      </c>
      <c r="H46" s="40">
        <f t="shared" ref="H46:H63" si="21">ROUND(D46*F46,2)</f>
        <v>88.9</v>
      </c>
      <c r="I46" s="40">
        <f t="shared" ref="I46:I63" si="22">G46+H46</f>
        <v>603.19999999999993</v>
      </c>
      <c r="J46" s="40">
        <f t="shared" ref="J46:J63" si="23">ROUND($J$15*I46,2)</f>
        <v>144.91999999999999</v>
      </c>
      <c r="K46" s="40">
        <f t="shared" ref="K46:K63" si="24">I46+J46</f>
        <v>748.11999999999989</v>
      </c>
      <c r="L46" s="92">
        <f t="shared" ref="L46:L63" si="25">K46/$K$1159*100</f>
        <v>9.8162076894149977E-3</v>
      </c>
    </row>
    <row r="47" spans="1:12" s="38" customFormat="1" ht="30" customHeight="1">
      <c r="A47" s="142" t="s">
        <v>157</v>
      </c>
      <c r="B47" s="248" t="s">
        <v>1506</v>
      </c>
      <c r="C47" s="39" t="s">
        <v>1474</v>
      </c>
      <c r="D47" s="133">
        <v>50</v>
      </c>
      <c r="E47" s="106">
        <v>3.89</v>
      </c>
      <c r="F47" s="185">
        <v>7.98</v>
      </c>
      <c r="G47" s="40">
        <f t="shared" si="20"/>
        <v>194.5</v>
      </c>
      <c r="H47" s="40">
        <f t="shared" si="21"/>
        <v>399</v>
      </c>
      <c r="I47" s="40">
        <f t="shared" si="22"/>
        <v>593.5</v>
      </c>
      <c r="J47" s="40">
        <f t="shared" si="23"/>
        <v>142.59</v>
      </c>
      <c r="K47" s="40">
        <f t="shared" si="24"/>
        <v>736.09</v>
      </c>
      <c r="L47" s="92">
        <f t="shared" si="25"/>
        <v>9.658360046652258E-3</v>
      </c>
    </row>
    <row r="48" spans="1:12" s="38" customFormat="1" ht="30" customHeight="1">
      <c r="A48" s="142" t="s">
        <v>158</v>
      </c>
      <c r="B48" s="248" t="s">
        <v>1507</v>
      </c>
      <c r="C48" s="39" t="s">
        <v>1505</v>
      </c>
      <c r="D48" s="133">
        <v>10</v>
      </c>
      <c r="E48" s="106">
        <v>7.81</v>
      </c>
      <c r="F48" s="185">
        <v>14.29</v>
      </c>
      <c r="G48" s="40">
        <f t="shared" si="20"/>
        <v>78.099999999999994</v>
      </c>
      <c r="H48" s="40">
        <f t="shared" si="21"/>
        <v>142.9</v>
      </c>
      <c r="I48" s="40">
        <f t="shared" si="22"/>
        <v>221</v>
      </c>
      <c r="J48" s="40">
        <f t="shared" si="23"/>
        <v>53.1</v>
      </c>
      <c r="K48" s="40">
        <f t="shared" si="24"/>
        <v>274.10000000000002</v>
      </c>
      <c r="L48" s="92">
        <f t="shared" si="25"/>
        <v>3.5965119602051161E-3</v>
      </c>
    </row>
    <row r="49" spans="1:12" s="38" customFormat="1" ht="30" customHeight="1">
      <c r="A49" s="142" t="s">
        <v>159</v>
      </c>
      <c r="B49" s="248" t="s">
        <v>1508</v>
      </c>
      <c r="C49" s="39" t="s">
        <v>1505</v>
      </c>
      <c r="D49" s="133">
        <v>10</v>
      </c>
      <c r="E49" s="106">
        <v>23.37</v>
      </c>
      <c r="F49" s="185">
        <v>51.41</v>
      </c>
      <c r="G49" s="40">
        <f t="shared" si="20"/>
        <v>233.7</v>
      </c>
      <c r="H49" s="40">
        <f t="shared" si="21"/>
        <v>514.1</v>
      </c>
      <c r="I49" s="40">
        <f t="shared" si="22"/>
        <v>747.8</v>
      </c>
      <c r="J49" s="40">
        <f t="shared" si="23"/>
        <v>179.66</v>
      </c>
      <c r="K49" s="40">
        <f t="shared" si="24"/>
        <v>927.45999999999992</v>
      </c>
      <c r="L49" s="92">
        <f t="shared" si="25"/>
        <v>1.2169357835139864E-2</v>
      </c>
    </row>
    <row r="50" spans="1:12" s="38" customFormat="1" ht="30" customHeight="1">
      <c r="A50" s="142" t="s">
        <v>160</v>
      </c>
      <c r="B50" s="248" t="s">
        <v>1509</v>
      </c>
      <c r="C50" s="39" t="s">
        <v>1505</v>
      </c>
      <c r="D50" s="133">
        <v>10</v>
      </c>
      <c r="E50" s="106">
        <v>23.79</v>
      </c>
      <c r="F50" s="185">
        <v>51.31</v>
      </c>
      <c r="G50" s="40">
        <f t="shared" si="20"/>
        <v>237.9</v>
      </c>
      <c r="H50" s="40">
        <f t="shared" si="21"/>
        <v>513.1</v>
      </c>
      <c r="I50" s="40">
        <f t="shared" si="22"/>
        <v>751</v>
      </c>
      <c r="J50" s="40">
        <f t="shared" si="23"/>
        <v>180.43</v>
      </c>
      <c r="K50" s="40">
        <f t="shared" si="24"/>
        <v>931.43000000000006</v>
      </c>
      <c r="L50" s="92">
        <f t="shared" si="25"/>
        <v>1.2221448869368301E-2</v>
      </c>
    </row>
    <row r="51" spans="1:12" s="38" customFormat="1" ht="30" customHeight="1">
      <c r="A51" s="142" t="s">
        <v>161</v>
      </c>
      <c r="B51" s="248" t="s">
        <v>1510</v>
      </c>
      <c r="C51" s="39" t="s">
        <v>1505</v>
      </c>
      <c r="D51" s="133">
        <v>10</v>
      </c>
      <c r="E51" s="106">
        <v>30.79</v>
      </c>
      <c r="F51" s="185">
        <v>63.11</v>
      </c>
      <c r="G51" s="40">
        <f t="shared" si="20"/>
        <v>307.89999999999998</v>
      </c>
      <c r="H51" s="40">
        <f t="shared" si="21"/>
        <v>631.1</v>
      </c>
      <c r="I51" s="40">
        <f t="shared" si="22"/>
        <v>939</v>
      </c>
      <c r="J51" s="40">
        <f t="shared" si="23"/>
        <v>225.6</v>
      </c>
      <c r="K51" s="40">
        <f t="shared" si="24"/>
        <v>1164.5999999999999</v>
      </c>
      <c r="L51" s="92">
        <f t="shared" si="25"/>
        <v>1.5280911451495356E-2</v>
      </c>
    </row>
    <row r="52" spans="1:12" s="38" customFormat="1" ht="30" customHeight="1">
      <c r="A52" s="142" t="s">
        <v>162</v>
      </c>
      <c r="B52" s="248" t="s">
        <v>1511</v>
      </c>
      <c r="C52" s="39" t="s">
        <v>1505</v>
      </c>
      <c r="D52" s="133">
        <v>10</v>
      </c>
      <c r="E52" s="106">
        <v>66.23</v>
      </c>
      <c r="F52" s="185">
        <v>135.43</v>
      </c>
      <c r="G52" s="40">
        <f t="shared" si="20"/>
        <v>662.3</v>
      </c>
      <c r="H52" s="40">
        <f t="shared" si="21"/>
        <v>1354.3</v>
      </c>
      <c r="I52" s="40">
        <f t="shared" si="22"/>
        <v>2016.6</v>
      </c>
      <c r="J52" s="40">
        <f t="shared" si="23"/>
        <v>484.5</v>
      </c>
      <c r="K52" s="40">
        <f t="shared" si="24"/>
        <v>2501.1</v>
      </c>
      <c r="L52" s="92">
        <f t="shared" si="25"/>
        <v>3.2817351563914687E-2</v>
      </c>
    </row>
    <row r="53" spans="1:12" s="38" customFormat="1" ht="30" customHeight="1">
      <c r="A53" s="142" t="s">
        <v>163</v>
      </c>
      <c r="B53" s="248" t="s">
        <v>1512</v>
      </c>
      <c r="C53" s="39" t="s">
        <v>1474</v>
      </c>
      <c r="D53" s="133">
        <v>100</v>
      </c>
      <c r="E53" s="106">
        <v>7.83</v>
      </c>
      <c r="F53" s="185">
        <v>15.88</v>
      </c>
      <c r="G53" s="40">
        <f t="shared" si="20"/>
        <v>783</v>
      </c>
      <c r="H53" s="40">
        <f t="shared" si="21"/>
        <v>1588</v>
      </c>
      <c r="I53" s="40">
        <f t="shared" si="22"/>
        <v>2371</v>
      </c>
      <c r="J53" s="40">
        <f t="shared" si="23"/>
        <v>569.65</v>
      </c>
      <c r="K53" s="40">
        <f t="shared" si="24"/>
        <v>2940.65</v>
      </c>
      <c r="L53" s="92">
        <f t="shared" si="25"/>
        <v>3.8584760655881699E-2</v>
      </c>
    </row>
    <row r="54" spans="1:12" s="38" customFormat="1" ht="30" customHeight="1">
      <c r="A54" s="142" t="s">
        <v>164</v>
      </c>
      <c r="B54" s="248" t="s">
        <v>1513</v>
      </c>
      <c r="C54" s="39" t="s">
        <v>1514</v>
      </c>
      <c r="D54" s="128">
        <v>100</v>
      </c>
      <c r="E54" s="106">
        <v>0.86</v>
      </c>
      <c r="F54" s="185">
        <v>1.85</v>
      </c>
      <c r="G54" s="40">
        <f t="shared" si="20"/>
        <v>86</v>
      </c>
      <c r="H54" s="40">
        <f t="shared" si="21"/>
        <v>185</v>
      </c>
      <c r="I54" s="40">
        <f t="shared" si="22"/>
        <v>271</v>
      </c>
      <c r="J54" s="40">
        <f t="shared" si="23"/>
        <v>65.11</v>
      </c>
      <c r="K54" s="40">
        <f t="shared" si="24"/>
        <v>336.11</v>
      </c>
      <c r="L54" s="92">
        <f t="shared" si="25"/>
        <v>4.4101555452190503E-3</v>
      </c>
    </row>
    <row r="55" spans="1:12" s="38" customFormat="1" ht="30" customHeight="1">
      <c r="A55" s="142" t="s">
        <v>165</v>
      </c>
      <c r="B55" s="248" t="s">
        <v>1515</v>
      </c>
      <c r="C55" s="39" t="s">
        <v>1471</v>
      </c>
      <c r="D55" s="133">
        <v>20</v>
      </c>
      <c r="E55" s="106">
        <v>10.77</v>
      </c>
      <c r="F55" s="185">
        <v>29.38</v>
      </c>
      <c r="G55" s="40">
        <f t="shared" si="20"/>
        <v>215.4</v>
      </c>
      <c r="H55" s="40">
        <f t="shared" si="21"/>
        <v>587.6</v>
      </c>
      <c r="I55" s="40">
        <f t="shared" si="22"/>
        <v>803</v>
      </c>
      <c r="J55" s="40">
        <f t="shared" si="23"/>
        <v>192.93</v>
      </c>
      <c r="K55" s="40">
        <f t="shared" si="24"/>
        <v>995.93000000000006</v>
      </c>
      <c r="L55" s="92">
        <f t="shared" si="25"/>
        <v>1.3067764160988987E-2</v>
      </c>
    </row>
    <row r="56" spans="1:12" s="38" customFormat="1" ht="30" customHeight="1">
      <c r="A56" s="142" t="s">
        <v>166</v>
      </c>
      <c r="B56" s="248" t="s">
        <v>1516</v>
      </c>
      <c r="C56" s="39" t="s">
        <v>1471</v>
      </c>
      <c r="D56" s="133">
        <v>20</v>
      </c>
      <c r="E56" s="106">
        <v>15.73</v>
      </c>
      <c r="F56" s="185">
        <v>42.91</v>
      </c>
      <c r="G56" s="40">
        <f t="shared" si="20"/>
        <v>314.60000000000002</v>
      </c>
      <c r="H56" s="40">
        <f t="shared" si="21"/>
        <v>858.2</v>
      </c>
      <c r="I56" s="40">
        <f t="shared" si="22"/>
        <v>1172.8000000000002</v>
      </c>
      <c r="J56" s="40">
        <f t="shared" si="23"/>
        <v>281.77</v>
      </c>
      <c r="K56" s="40">
        <f t="shared" si="24"/>
        <v>1454.5700000000002</v>
      </c>
      <c r="L56" s="92">
        <f t="shared" si="25"/>
        <v>1.9085656336941099E-2</v>
      </c>
    </row>
    <row r="57" spans="1:12" s="38" customFormat="1" ht="30" customHeight="1">
      <c r="A57" s="142" t="s">
        <v>167</v>
      </c>
      <c r="B57" s="248" t="s">
        <v>1517</v>
      </c>
      <c r="C57" s="39" t="s">
        <v>1471</v>
      </c>
      <c r="D57" s="133">
        <v>20</v>
      </c>
      <c r="E57" s="106">
        <v>4.01</v>
      </c>
      <c r="F57" s="185">
        <v>11.05</v>
      </c>
      <c r="G57" s="40">
        <f t="shared" si="20"/>
        <v>80.2</v>
      </c>
      <c r="H57" s="40">
        <f t="shared" si="21"/>
        <v>221</v>
      </c>
      <c r="I57" s="40">
        <f t="shared" si="22"/>
        <v>301.2</v>
      </c>
      <c r="J57" s="40">
        <f t="shared" si="23"/>
        <v>72.37</v>
      </c>
      <c r="K57" s="40">
        <f t="shared" si="24"/>
        <v>373.57</v>
      </c>
      <c r="L57" s="92">
        <f t="shared" si="25"/>
        <v>4.9016744727246441E-3</v>
      </c>
    </row>
    <row r="58" spans="1:12" s="38" customFormat="1" ht="30" customHeight="1">
      <c r="A58" s="142" t="s">
        <v>168</v>
      </c>
      <c r="B58" s="248" t="s">
        <v>1518</v>
      </c>
      <c r="C58" s="39" t="s">
        <v>1514</v>
      </c>
      <c r="D58" s="133">
        <v>100</v>
      </c>
      <c r="E58" s="106">
        <v>2.33</v>
      </c>
      <c r="F58" s="185">
        <v>6.09</v>
      </c>
      <c r="G58" s="40">
        <f t="shared" si="20"/>
        <v>233</v>
      </c>
      <c r="H58" s="40">
        <f t="shared" si="21"/>
        <v>609</v>
      </c>
      <c r="I58" s="40">
        <f t="shared" si="22"/>
        <v>842</v>
      </c>
      <c r="J58" s="40">
        <f t="shared" si="23"/>
        <v>202.3</v>
      </c>
      <c r="K58" s="40">
        <f t="shared" si="24"/>
        <v>1044.3</v>
      </c>
      <c r="L58" s="92">
        <f t="shared" si="25"/>
        <v>1.370243502386794E-2</v>
      </c>
    </row>
    <row r="59" spans="1:12" s="38" customFormat="1" ht="30" customHeight="1">
      <c r="A59" s="142" t="s">
        <v>169</v>
      </c>
      <c r="B59" s="248" t="s">
        <v>1519</v>
      </c>
      <c r="C59" s="39" t="s">
        <v>1514</v>
      </c>
      <c r="D59" s="133">
        <v>100</v>
      </c>
      <c r="E59" s="106">
        <v>2.38</v>
      </c>
      <c r="F59" s="185">
        <v>6.61</v>
      </c>
      <c r="G59" s="40">
        <f t="shared" si="20"/>
        <v>238</v>
      </c>
      <c r="H59" s="40">
        <f t="shared" si="21"/>
        <v>661</v>
      </c>
      <c r="I59" s="40">
        <f t="shared" si="22"/>
        <v>899</v>
      </c>
      <c r="J59" s="40">
        <f t="shared" si="23"/>
        <v>215.99</v>
      </c>
      <c r="K59" s="40">
        <f t="shared" si="24"/>
        <v>1114.99</v>
      </c>
      <c r="L59" s="92">
        <f t="shared" si="25"/>
        <v>1.4629970341149587E-2</v>
      </c>
    </row>
    <row r="60" spans="1:12" s="38" customFormat="1" ht="30" customHeight="1">
      <c r="A60" s="142" t="s">
        <v>170</v>
      </c>
      <c r="B60" s="248" t="s">
        <v>1520</v>
      </c>
      <c r="C60" s="39" t="s">
        <v>1514</v>
      </c>
      <c r="D60" s="133">
        <v>100</v>
      </c>
      <c r="E60" s="106">
        <v>2.13</v>
      </c>
      <c r="F60" s="185">
        <v>5.96</v>
      </c>
      <c r="G60" s="40">
        <f t="shared" si="20"/>
        <v>213</v>
      </c>
      <c r="H60" s="40">
        <f t="shared" si="21"/>
        <v>596</v>
      </c>
      <c r="I60" s="40">
        <f t="shared" si="22"/>
        <v>809</v>
      </c>
      <c r="J60" s="40">
        <f t="shared" si="23"/>
        <v>194.37</v>
      </c>
      <c r="K60" s="40">
        <f t="shared" si="24"/>
        <v>1003.37</v>
      </c>
      <c r="L60" s="92">
        <f t="shared" si="25"/>
        <v>1.3165385645789885E-2</v>
      </c>
    </row>
    <row r="61" spans="1:12" s="38" customFormat="1" ht="39" customHeight="1">
      <c r="A61" s="142" t="s">
        <v>171</v>
      </c>
      <c r="B61" s="248" t="s">
        <v>1521</v>
      </c>
      <c r="C61" s="39" t="s">
        <v>1514</v>
      </c>
      <c r="D61" s="133">
        <v>100</v>
      </c>
      <c r="E61" s="106">
        <v>5.23</v>
      </c>
      <c r="F61" s="185">
        <v>13.4</v>
      </c>
      <c r="G61" s="40">
        <f t="shared" si="20"/>
        <v>523</v>
      </c>
      <c r="H61" s="40">
        <f t="shared" si="21"/>
        <v>1340</v>
      </c>
      <c r="I61" s="40">
        <f t="shared" si="22"/>
        <v>1863</v>
      </c>
      <c r="J61" s="40">
        <f t="shared" si="23"/>
        <v>447.6</v>
      </c>
      <c r="K61" s="40">
        <f t="shared" si="24"/>
        <v>2310.6</v>
      </c>
      <c r="L61" s="92">
        <f t="shared" si="25"/>
        <v>3.0317769190988469E-2</v>
      </c>
    </row>
    <row r="62" spans="1:12" s="38" customFormat="1" ht="30" customHeight="1">
      <c r="A62" s="142" t="s">
        <v>172</v>
      </c>
      <c r="B62" s="248" t="s">
        <v>1522</v>
      </c>
      <c r="C62" s="39" t="s">
        <v>1514</v>
      </c>
      <c r="D62" s="133">
        <v>100</v>
      </c>
      <c r="E62" s="106">
        <v>6.99</v>
      </c>
      <c r="F62" s="185">
        <v>17.75</v>
      </c>
      <c r="G62" s="40">
        <f t="shared" si="20"/>
        <v>699</v>
      </c>
      <c r="H62" s="40">
        <f t="shared" si="21"/>
        <v>1775</v>
      </c>
      <c r="I62" s="40">
        <f t="shared" si="22"/>
        <v>2474</v>
      </c>
      <c r="J62" s="40">
        <f t="shared" si="23"/>
        <v>594.4</v>
      </c>
      <c r="K62" s="40">
        <f t="shared" si="24"/>
        <v>3068.4</v>
      </c>
      <c r="L62" s="92">
        <f t="shared" si="25"/>
        <v>4.0260989779983131E-2</v>
      </c>
    </row>
    <row r="63" spans="1:12" s="38" customFormat="1" ht="30" customHeight="1">
      <c r="A63" s="142" t="s">
        <v>173</v>
      </c>
      <c r="B63" s="248" t="s">
        <v>1523</v>
      </c>
      <c r="C63" s="39" t="s">
        <v>1514</v>
      </c>
      <c r="D63" s="133">
        <v>100</v>
      </c>
      <c r="E63" s="106">
        <v>3.92</v>
      </c>
      <c r="F63" s="185">
        <v>10.130000000000001</v>
      </c>
      <c r="G63" s="40">
        <f t="shared" si="20"/>
        <v>392</v>
      </c>
      <c r="H63" s="40">
        <f t="shared" si="21"/>
        <v>1013</v>
      </c>
      <c r="I63" s="40">
        <f t="shared" si="22"/>
        <v>1405</v>
      </c>
      <c r="J63" s="40">
        <f t="shared" si="23"/>
        <v>337.56</v>
      </c>
      <c r="K63" s="40">
        <f t="shared" si="24"/>
        <v>1742.56</v>
      </c>
      <c r="L63" s="92">
        <f t="shared" si="25"/>
        <v>2.2864421311109179E-2</v>
      </c>
    </row>
    <row r="64" spans="1:12" s="38" customFormat="1" ht="30" customHeight="1">
      <c r="A64" s="179" t="s">
        <v>174</v>
      </c>
      <c r="B64" s="158" t="s">
        <v>175</v>
      </c>
      <c r="C64" s="130"/>
      <c r="D64" s="130"/>
      <c r="E64" s="130">
        <v>0</v>
      </c>
      <c r="F64" s="130">
        <v>0</v>
      </c>
      <c r="G64" s="174">
        <f t="shared" ref="G64:L64" si="26">SUM(G65:G89)</f>
        <v>36784.219999999994</v>
      </c>
      <c r="H64" s="174">
        <f t="shared" si="26"/>
        <v>69558.080000000002</v>
      </c>
      <c r="I64" s="174">
        <f t="shared" si="26"/>
        <v>106342.29999999997</v>
      </c>
      <c r="J64" s="174">
        <f t="shared" si="26"/>
        <v>25549.539999999997</v>
      </c>
      <c r="K64" s="174">
        <f t="shared" si="26"/>
        <v>131891.84</v>
      </c>
      <c r="L64" s="174">
        <f t="shared" si="26"/>
        <v>1.7305748997207573</v>
      </c>
    </row>
    <row r="65" spans="1:12" s="38" customFormat="1" ht="40.5" customHeight="1">
      <c r="A65" s="142" t="s">
        <v>176</v>
      </c>
      <c r="B65" s="248" t="s">
        <v>1524</v>
      </c>
      <c r="C65" s="39" t="s">
        <v>1474</v>
      </c>
      <c r="D65" s="133">
        <v>10000</v>
      </c>
      <c r="E65" s="106">
        <v>3.1240000000000001</v>
      </c>
      <c r="F65" s="185">
        <v>5.7160000000000002</v>
      </c>
      <c r="G65" s="40">
        <f t="shared" ref="G65:G89" si="27">ROUND(D65*E65,2)</f>
        <v>31240</v>
      </c>
      <c r="H65" s="40">
        <f t="shared" ref="H65:H89" si="28">ROUND(D65*F65,2)</f>
        <v>57160</v>
      </c>
      <c r="I65" s="40">
        <f t="shared" ref="I65:I89" si="29">G65+H65</f>
        <v>88400</v>
      </c>
      <c r="J65" s="40">
        <f t="shared" ref="J65:J89" si="30">ROUND($J$15*I65,2)</f>
        <v>21238.74</v>
      </c>
      <c r="K65" s="40">
        <f t="shared" ref="K65:K89" si="31">I65+J65</f>
        <v>109638.74</v>
      </c>
      <c r="L65" s="92">
        <f t="shared" ref="L65:L89" si="32">K65/$K$1159*100</f>
        <v>1.4385882514112334</v>
      </c>
    </row>
    <row r="66" spans="1:12" s="38" customFormat="1" ht="30" customHeight="1">
      <c r="A66" s="142" t="s">
        <v>177</v>
      </c>
      <c r="B66" s="248" t="s">
        <v>1525</v>
      </c>
      <c r="C66" s="39" t="s">
        <v>1471</v>
      </c>
      <c r="D66" s="133">
        <v>2</v>
      </c>
      <c r="E66" s="106">
        <v>46.74</v>
      </c>
      <c r="F66" s="185">
        <v>102.82</v>
      </c>
      <c r="G66" s="40">
        <f t="shared" si="27"/>
        <v>93.48</v>
      </c>
      <c r="H66" s="40">
        <f t="shared" si="28"/>
        <v>205.64</v>
      </c>
      <c r="I66" s="40">
        <f t="shared" si="29"/>
        <v>299.12</v>
      </c>
      <c r="J66" s="40">
        <f t="shared" si="30"/>
        <v>71.87</v>
      </c>
      <c r="K66" s="40">
        <f t="shared" si="31"/>
        <v>370.99</v>
      </c>
      <c r="L66" s="92">
        <f t="shared" si="32"/>
        <v>4.8678218610598177E-3</v>
      </c>
    </row>
    <row r="67" spans="1:12" s="38" customFormat="1" ht="30" customHeight="1">
      <c r="A67" s="142" t="s">
        <v>178</v>
      </c>
      <c r="B67" s="248" t="s">
        <v>1526</v>
      </c>
      <c r="C67" s="39" t="s">
        <v>1471</v>
      </c>
      <c r="D67" s="133">
        <v>2</v>
      </c>
      <c r="E67" s="106">
        <v>35.325000000000003</v>
      </c>
      <c r="F67" s="185">
        <v>74.294999999999987</v>
      </c>
      <c r="G67" s="40">
        <f t="shared" si="27"/>
        <v>70.650000000000006</v>
      </c>
      <c r="H67" s="40">
        <f t="shared" si="28"/>
        <v>148.59</v>
      </c>
      <c r="I67" s="40">
        <f t="shared" si="29"/>
        <v>219.24</v>
      </c>
      <c r="J67" s="40">
        <f t="shared" si="30"/>
        <v>52.67</v>
      </c>
      <c r="K67" s="40">
        <f t="shared" si="31"/>
        <v>271.91000000000003</v>
      </c>
      <c r="L67" s="92">
        <f t="shared" si="32"/>
        <v>3.5677766037919491E-3</v>
      </c>
    </row>
    <row r="68" spans="1:12" s="38" customFormat="1" ht="30" customHeight="1">
      <c r="A68" s="142" t="s">
        <v>179</v>
      </c>
      <c r="B68" s="248" t="s">
        <v>1527</v>
      </c>
      <c r="C68" s="39" t="s">
        <v>1474</v>
      </c>
      <c r="D68" s="133">
        <v>30</v>
      </c>
      <c r="E68" s="106">
        <v>23.37</v>
      </c>
      <c r="F68" s="185">
        <v>50.51</v>
      </c>
      <c r="G68" s="40">
        <f t="shared" si="27"/>
        <v>701.1</v>
      </c>
      <c r="H68" s="40">
        <f t="shared" si="28"/>
        <v>1515.3</v>
      </c>
      <c r="I68" s="40">
        <f t="shared" si="29"/>
        <v>2216.4</v>
      </c>
      <c r="J68" s="40">
        <f t="shared" si="30"/>
        <v>532.51</v>
      </c>
      <c r="K68" s="40">
        <f t="shared" si="31"/>
        <v>2748.91</v>
      </c>
      <c r="L68" s="92">
        <f t="shared" si="32"/>
        <v>3.6068908035488664E-2</v>
      </c>
    </row>
    <row r="69" spans="1:12" s="38" customFormat="1" ht="30" customHeight="1">
      <c r="A69" s="142" t="s">
        <v>180</v>
      </c>
      <c r="B69" s="248" t="s">
        <v>1528</v>
      </c>
      <c r="C69" s="39" t="s">
        <v>1474</v>
      </c>
      <c r="D69" s="133">
        <v>30</v>
      </c>
      <c r="E69" s="106">
        <v>31.3</v>
      </c>
      <c r="F69" s="185">
        <v>66.33</v>
      </c>
      <c r="G69" s="40">
        <f t="shared" si="27"/>
        <v>939</v>
      </c>
      <c r="H69" s="40">
        <f t="shared" si="28"/>
        <v>1989.9</v>
      </c>
      <c r="I69" s="40">
        <f t="shared" si="29"/>
        <v>2928.9</v>
      </c>
      <c r="J69" s="40">
        <f t="shared" si="30"/>
        <v>703.69</v>
      </c>
      <c r="K69" s="40">
        <f t="shared" si="31"/>
        <v>3632.59</v>
      </c>
      <c r="L69" s="92">
        <f t="shared" si="32"/>
        <v>4.7663821165711426E-2</v>
      </c>
    </row>
    <row r="70" spans="1:12" s="38" customFormat="1" ht="30" customHeight="1">
      <c r="A70" s="142" t="s">
        <v>181</v>
      </c>
      <c r="B70" s="248" t="s">
        <v>1529</v>
      </c>
      <c r="C70" s="39" t="s">
        <v>1471</v>
      </c>
      <c r="D70" s="133">
        <v>10</v>
      </c>
      <c r="E70" s="106">
        <v>14.021999999999998</v>
      </c>
      <c r="F70" s="185">
        <v>30.305999999999997</v>
      </c>
      <c r="G70" s="40">
        <f t="shared" si="27"/>
        <v>140.22</v>
      </c>
      <c r="H70" s="40">
        <f t="shared" si="28"/>
        <v>303.06</v>
      </c>
      <c r="I70" s="40">
        <f t="shared" si="29"/>
        <v>443.28</v>
      </c>
      <c r="J70" s="40">
        <f t="shared" si="30"/>
        <v>106.5</v>
      </c>
      <c r="K70" s="40">
        <f t="shared" si="31"/>
        <v>549.78</v>
      </c>
      <c r="L70" s="92">
        <f t="shared" si="32"/>
        <v>7.2137553647631091E-3</v>
      </c>
    </row>
    <row r="71" spans="1:12" s="38" customFormat="1" ht="30" customHeight="1">
      <c r="A71" s="142" t="s">
        <v>182</v>
      </c>
      <c r="B71" s="248" t="s">
        <v>1530</v>
      </c>
      <c r="C71" s="39" t="s">
        <v>1471</v>
      </c>
      <c r="D71" s="133">
        <v>10</v>
      </c>
      <c r="E71" s="106">
        <v>11.685</v>
      </c>
      <c r="F71" s="185">
        <v>25.254999999999999</v>
      </c>
      <c r="G71" s="40">
        <f t="shared" si="27"/>
        <v>116.85</v>
      </c>
      <c r="H71" s="40">
        <f t="shared" si="28"/>
        <v>252.55</v>
      </c>
      <c r="I71" s="40">
        <f t="shared" si="29"/>
        <v>369.4</v>
      </c>
      <c r="J71" s="40">
        <f t="shared" si="30"/>
        <v>88.75</v>
      </c>
      <c r="K71" s="40">
        <f t="shared" si="31"/>
        <v>458.15</v>
      </c>
      <c r="L71" s="92">
        <f t="shared" si="32"/>
        <v>6.0114628039692588E-3</v>
      </c>
    </row>
    <row r="72" spans="1:12" s="38" customFormat="1" ht="30" customHeight="1">
      <c r="A72" s="142" t="s">
        <v>183</v>
      </c>
      <c r="B72" s="248" t="s">
        <v>1531</v>
      </c>
      <c r="C72" s="39" t="s">
        <v>1471</v>
      </c>
      <c r="D72" s="133">
        <v>10</v>
      </c>
      <c r="E72" s="106">
        <v>18.803999999999998</v>
      </c>
      <c r="F72" s="185">
        <v>41.616</v>
      </c>
      <c r="G72" s="40">
        <f t="shared" si="27"/>
        <v>188.04</v>
      </c>
      <c r="H72" s="40">
        <f t="shared" si="28"/>
        <v>416.16</v>
      </c>
      <c r="I72" s="40">
        <f t="shared" si="29"/>
        <v>604.20000000000005</v>
      </c>
      <c r="J72" s="40">
        <f t="shared" si="30"/>
        <v>145.16</v>
      </c>
      <c r="K72" s="40">
        <f t="shared" si="31"/>
        <v>749.36</v>
      </c>
      <c r="L72" s="92">
        <f t="shared" si="32"/>
        <v>9.8324779368818161E-3</v>
      </c>
    </row>
    <row r="73" spans="1:12" s="41" customFormat="1" ht="30" customHeight="1">
      <c r="A73" s="142" t="s">
        <v>184</v>
      </c>
      <c r="B73" s="248" t="s">
        <v>1532</v>
      </c>
      <c r="C73" s="39" t="s">
        <v>1471</v>
      </c>
      <c r="D73" s="133">
        <v>10</v>
      </c>
      <c r="E73" s="106">
        <v>9.3480000000000008</v>
      </c>
      <c r="F73" s="185">
        <v>20.204000000000001</v>
      </c>
      <c r="G73" s="40">
        <f t="shared" si="27"/>
        <v>93.48</v>
      </c>
      <c r="H73" s="40">
        <f t="shared" si="28"/>
        <v>202.04</v>
      </c>
      <c r="I73" s="40">
        <f t="shared" si="29"/>
        <v>295.52</v>
      </c>
      <c r="J73" s="40">
        <f t="shared" si="30"/>
        <v>71</v>
      </c>
      <c r="K73" s="40">
        <f t="shared" si="31"/>
        <v>366.52</v>
      </c>
      <c r="L73" s="92">
        <f t="shared" si="32"/>
        <v>4.8091702431754067E-3</v>
      </c>
    </row>
    <row r="74" spans="1:12" s="38" customFormat="1" ht="30" customHeight="1">
      <c r="A74" s="142" t="s">
        <v>185</v>
      </c>
      <c r="B74" s="248" t="s">
        <v>1533</v>
      </c>
      <c r="C74" s="39" t="s">
        <v>1471</v>
      </c>
      <c r="D74" s="133">
        <v>10</v>
      </c>
      <c r="E74" s="106">
        <v>18.803999999999998</v>
      </c>
      <c r="F74" s="185">
        <v>38.537999999999997</v>
      </c>
      <c r="G74" s="40">
        <f t="shared" si="27"/>
        <v>188.04</v>
      </c>
      <c r="H74" s="40">
        <f t="shared" si="28"/>
        <v>385.38</v>
      </c>
      <c r="I74" s="40">
        <f t="shared" si="29"/>
        <v>573.41999999999996</v>
      </c>
      <c r="J74" s="40">
        <f t="shared" si="30"/>
        <v>137.77000000000001</v>
      </c>
      <c r="K74" s="40">
        <f t="shared" si="31"/>
        <v>711.18999999999994</v>
      </c>
      <c r="L74" s="92">
        <f t="shared" si="32"/>
        <v>9.331642980584736E-3</v>
      </c>
    </row>
    <row r="75" spans="1:12" s="38" customFormat="1" ht="30" customHeight="1">
      <c r="A75" s="142" t="s">
        <v>186</v>
      </c>
      <c r="B75" s="248" t="s">
        <v>1534</v>
      </c>
      <c r="C75" s="39" t="s">
        <v>1471</v>
      </c>
      <c r="D75" s="133">
        <v>10</v>
      </c>
      <c r="E75" s="106">
        <v>5.8425000000000002</v>
      </c>
      <c r="F75" s="185">
        <v>12.6275</v>
      </c>
      <c r="G75" s="40">
        <f t="shared" si="27"/>
        <v>58.43</v>
      </c>
      <c r="H75" s="40">
        <f t="shared" si="28"/>
        <v>126.28</v>
      </c>
      <c r="I75" s="40">
        <f t="shared" si="29"/>
        <v>184.71</v>
      </c>
      <c r="J75" s="40">
        <f t="shared" si="30"/>
        <v>44.38</v>
      </c>
      <c r="K75" s="40">
        <f t="shared" si="31"/>
        <v>229.09</v>
      </c>
      <c r="L75" s="92">
        <f t="shared" si="32"/>
        <v>3.0059282194943087E-3</v>
      </c>
    </row>
    <row r="76" spans="1:12" s="38" customFormat="1" ht="30" customHeight="1">
      <c r="A76" s="142" t="s">
        <v>187</v>
      </c>
      <c r="B76" s="248" t="s">
        <v>1535</v>
      </c>
      <c r="C76" s="39" t="s">
        <v>1471</v>
      </c>
      <c r="D76" s="133">
        <v>10</v>
      </c>
      <c r="E76" s="106">
        <v>15.324999999999999</v>
      </c>
      <c r="F76" s="185">
        <v>34.644999999999996</v>
      </c>
      <c r="G76" s="40">
        <f t="shared" si="27"/>
        <v>153.25</v>
      </c>
      <c r="H76" s="40">
        <f t="shared" si="28"/>
        <v>346.45</v>
      </c>
      <c r="I76" s="40">
        <f t="shared" si="29"/>
        <v>499.7</v>
      </c>
      <c r="J76" s="40">
        <f t="shared" si="30"/>
        <v>120.06</v>
      </c>
      <c r="K76" s="40">
        <f t="shared" si="31"/>
        <v>619.76</v>
      </c>
      <c r="L76" s="92">
        <f t="shared" si="32"/>
        <v>8.1319746532532745E-3</v>
      </c>
    </row>
    <row r="77" spans="1:12" s="38" customFormat="1" ht="30" customHeight="1">
      <c r="A77" s="142" t="s">
        <v>188</v>
      </c>
      <c r="B77" s="248" t="s">
        <v>1536</v>
      </c>
      <c r="C77" s="39" t="s">
        <v>1471</v>
      </c>
      <c r="D77" s="133">
        <v>10</v>
      </c>
      <c r="E77" s="106">
        <v>39.380000000000003</v>
      </c>
      <c r="F77" s="185">
        <v>91.61</v>
      </c>
      <c r="G77" s="40">
        <f t="shared" si="27"/>
        <v>393.8</v>
      </c>
      <c r="H77" s="40">
        <f t="shared" si="28"/>
        <v>916.1</v>
      </c>
      <c r="I77" s="40">
        <f t="shared" si="29"/>
        <v>1309.9000000000001</v>
      </c>
      <c r="J77" s="40">
        <f t="shared" si="30"/>
        <v>314.70999999999998</v>
      </c>
      <c r="K77" s="40">
        <f t="shared" si="31"/>
        <v>1624.6100000000001</v>
      </c>
      <c r="L77" s="92">
        <f t="shared" si="32"/>
        <v>2.1316779626664843E-2</v>
      </c>
    </row>
    <row r="78" spans="1:12" s="38" customFormat="1" ht="30" customHeight="1">
      <c r="A78" s="142" t="s">
        <v>189</v>
      </c>
      <c r="B78" s="248" t="s">
        <v>1537</v>
      </c>
      <c r="C78" s="39" t="s">
        <v>1471</v>
      </c>
      <c r="D78" s="133">
        <v>5</v>
      </c>
      <c r="E78" s="106">
        <v>15.84</v>
      </c>
      <c r="F78" s="185">
        <v>37.06</v>
      </c>
      <c r="G78" s="40">
        <f t="shared" si="27"/>
        <v>79.2</v>
      </c>
      <c r="H78" s="40">
        <f t="shared" si="28"/>
        <v>185.3</v>
      </c>
      <c r="I78" s="40">
        <f t="shared" si="29"/>
        <v>264.5</v>
      </c>
      <c r="J78" s="40">
        <f t="shared" si="30"/>
        <v>63.55</v>
      </c>
      <c r="K78" s="40">
        <f t="shared" si="31"/>
        <v>328.05</v>
      </c>
      <c r="L78" s="92">
        <f t="shared" si="32"/>
        <v>4.3043989366847437E-3</v>
      </c>
    </row>
    <row r="79" spans="1:12" s="38" customFormat="1" ht="30" customHeight="1">
      <c r="A79" s="142" t="s">
        <v>190</v>
      </c>
      <c r="B79" s="248" t="s">
        <v>1538</v>
      </c>
      <c r="C79" s="39" t="s">
        <v>1471</v>
      </c>
      <c r="D79" s="133">
        <v>50</v>
      </c>
      <c r="E79" s="106">
        <v>15.84</v>
      </c>
      <c r="F79" s="185">
        <v>37.06</v>
      </c>
      <c r="G79" s="40">
        <f t="shared" si="27"/>
        <v>792</v>
      </c>
      <c r="H79" s="40">
        <f t="shared" si="28"/>
        <v>1853</v>
      </c>
      <c r="I79" s="40">
        <f t="shared" si="29"/>
        <v>2645</v>
      </c>
      <c r="J79" s="40">
        <f t="shared" si="30"/>
        <v>635.48</v>
      </c>
      <c r="K79" s="40">
        <f t="shared" si="31"/>
        <v>3280.48</v>
      </c>
      <c r="L79" s="92">
        <f t="shared" si="32"/>
        <v>4.3043726943501198E-2</v>
      </c>
    </row>
    <row r="80" spans="1:12" s="38" customFormat="1" ht="30" customHeight="1">
      <c r="A80" s="142" t="s">
        <v>191</v>
      </c>
      <c r="B80" s="248" t="s">
        <v>1539</v>
      </c>
      <c r="C80" s="39" t="s">
        <v>1471</v>
      </c>
      <c r="D80" s="133">
        <v>5</v>
      </c>
      <c r="E80" s="106">
        <v>14.48</v>
      </c>
      <c r="F80" s="185">
        <v>36.28</v>
      </c>
      <c r="G80" s="40">
        <f t="shared" si="27"/>
        <v>72.400000000000006</v>
      </c>
      <c r="H80" s="40">
        <f t="shared" si="28"/>
        <v>181.4</v>
      </c>
      <c r="I80" s="40">
        <f t="shared" si="29"/>
        <v>253.8</v>
      </c>
      <c r="J80" s="40">
        <f t="shared" si="30"/>
        <v>60.98</v>
      </c>
      <c r="K80" s="40">
        <f t="shared" si="31"/>
        <v>314.78000000000003</v>
      </c>
      <c r="L80" s="92">
        <f t="shared" si="32"/>
        <v>4.1302810464551856E-3</v>
      </c>
    </row>
    <row r="81" spans="1:12" s="38" customFormat="1" ht="30" customHeight="1">
      <c r="A81" s="142" t="s">
        <v>192</v>
      </c>
      <c r="B81" s="248" t="s">
        <v>1540</v>
      </c>
      <c r="C81" s="39" t="s">
        <v>1474</v>
      </c>
      <c r="D81" s="133">
        <v>50</v>
      </c>
      <c r="E81" s="106">
        <v>9.36</v>
      </c>
      <c r="F81" s="185">
        <v>20.471999999999998</v>
      </c>
      <c r="G81" s="40">
        <f t="shared" si="27"/>
        <v>468</v>
      </c>
      <c r="H81" s="40">
        <f t="shared" si="28"/>
        <v>1023.6</v>
      </c>
      <c r="I81" s="40">
        <f t="shared" si="29"/>
        <v>1491.6</v>
      </c>
      <c r="J81" s="40">
        <f t="shared" si="30"/>
        <v>358.37</v>
      </c>
      <c r="K81" s="40">
        <f t="shared" si="31"/>
        <v>1849.9699999999998</v>
      </c>
      <c r="L81" s="92">
        <f t="shared" si="32"/>
        <v>2.4273765892085578E-2</v>
      </c>
    </row>
    <row r="82" spans="1:12" s="38" customFormat="1" ht="30" customHeight="1">
      <c r="A82" s="142" t="s">
        <v>193</v>
      </c>
      <c r="B82" s="248" t="s">
        <v>1541</v>
      </c>
      <c r="C82" s="39" t="s">
        <v>1474</v>
      </c>
      <c r="D82" s="176">
        <v>100</v>
      </c>
      <c r="E82" s="106">
        <v>2.3369999999999997</v>
      </c>
      <c r="F82" s="185">
        <v>5.2754999999999992</v>
      </c>
      <c r="G82" s="40">
        <f t="shared" ref="G82" si="33">ROUND(D82*E82,2)</f>
        <v>233.7</v>
      </c>
      <c r="H82" s="40">
        <f t="shared" ref="H82" si="34">ROUND(D82*F82,2)</f>
        <v>527.54999999999995</v>
      </c>
      <c r="I82" s="40">
        <f t="shared" ref="I82" si="35">G82+H82</f>
        <v>761.25</v>
      </c>
      <c r="J82" s="40">
        <f t="shared" ref="J82" si="36">ROUND($J$15*I82,2)</f>
        <v>182.9</v>
      </c>
      <c r="K82" s="40">
        <f t="shared" ref="K82" si="37">I82+J82</f>
        <v>944.15</v>
      </c>
      <c r="L82" s="92">
        <f t="shared" si="32"/>
        <v>1.2388350117576287E-2</v>
      </c>
    </row>
    <row r="83" spans="1:12" s="38" customFormat="1" ht="30" customHeight="1">
      <c r="A83" s="142" t="s">
        <v>194</v>
      </c>
      <c r="B83" s="248" t="s">
        <v>1542</v>
      </c>
      <c r="C83" s="39" t="s">
        <v>1474</v>
      </c>
      <c r="D83" s="133">
        <v>10</v>
      </c>
      <c r="E83" s="106">
        <v>19.881499999999999</v>
      </c>
      <c r="F83" s="185">
        <v>45.857500000000002</v>
      </c>
      <c r="G83" s="40">
        <f t="shared" si="27"/>
        <v>198.82</v>
      </c>
      <c r="H83" s="40">
        <f t="shared" si="28"/>
        <v>458.58</v>
      </c>
      <c r="I83" s="40">
        <f t="shared" si="29"/>
        <v>657.4</v>
      </c>
      <c r="J83" s="40">
        <f t="shared" si="30"/>
        <v>157.94999999999999</v>
      </c>
      <c r="K83" s="40">
        <f t="shared" si="31"/>
        <v>815.34999999999991</v>
      </c>
      <c r="L83" s="92">
        <f t="shared" si="32"/>
        <v>1.0698343767797304E-2</v>
      </c>
    </row>
    <row r="84" spans="1:12" s="38" customFormat="1" ht="30" customHeight="1">
      <c r="A84" s="142" t="s">
        <v>195</v>
      </c>
      <c r="B84" s="248" t="s">
        <v>1543</v>
      </c>
      <c r="C84" s="39" t="s">
        <v>1471</v>
      </c>
      <c r="D84" s="133">
        <v>1</v>
      </c>
      <c r="E84" s="106">
        <v>59.445000000000007</v>
      </c>
      <c r="F84" s="185">
        <v>143.51499999999999</v>
      </c>
      <c r="G84" s="40">
        <f t="shared" si="27"/>
        <v>59.45</v>
      </c>
      <c r="H84" s="40">
        <f t="shared" si="28"/>
        <v>143.52000000000001</v>
      </c>
      <c r="I84" s="40">
        <f t="shared" si="29"/>
        <v>202.97000000000003</v>
      </c>
      <c r="J84" s="40">
        <f t="shared" si="30"/>
        <v>48.77</v>
      </c>
      <c r="K84" s="40">
        <f t="shared" si="31"/>
        <v>251.74000000000004</v>
      </c>
      <c r="L84" s="92">
        <f t="shared" si="32"/>
        <v>3.3031226591099449E-3</v>
      </c>
    </row>
    <row r="85" spans="1:12" s="38" customFormat="1" ht="30" customHeight="1">
      <c r="A85" s="142" t="s">
        <v>196</v>
      </c>
      <c r="B85" s="248" t="s">
        <v>1544</v>
      </c>
      <c r="C85" s="39" t="s">
        <v>1471</v>
      </c>
      <c r="D85" s="133">
        <v>2</v>
      </c>
      <c r="E85" s="106">
        <v>130.77000000000001</v>
      </c>
      <c r="F85" s="185">
        <v>316.22499999999997</v>
      </c>
      <c r="G85" s="40">
        <f t="shared" si="27"/>
        <v>261.54000000000002</v>
      </c>
      <c r="H85" s="40">
        <f t="shared" si="28"/>
        <v>632.45000000000005</v>
      </c>
      <c r="I85" s="40">
        <f t="shared" si="29"/>
        <v>893.99</v>
      </c>
      <c r="J85" s="40">
        <f t="shared" si="30"/>
        <v>214.79</v>
      </c>
      <c r="K85" s="40">
        <f t="shared" si="31"/>
        <v>1108.78</v>
      </c>
      <c r="L85" s="92">
        <f t="shared" si="32"/>
        <v>1.4548487892142387E-2</v>
      </c>
    </row>
    <row r="86" spans="1:12" s="38" customFormat="1" ht="30" customHeight="1">
      <c r="A86" s="142" t="s">
        <v>197</v>
      </c>
      <c r="B86" s="248" t="s">
        <v>1545</v>
      </c>
      <c r="C86" s="39" t="s">
        <v>1471</v>
      </c>
      <c r="D86" s="133">
        <v>2</v>
      </c>
      <c r="E86" s="106">
        <v>5.8475000000000001</v>
      </c>
      <c r="F86" s="185">
        <v>13.487499999999999</v>
      </c>
      <c r="G86" s="40">
        <f t="shared" si="27"/>
        <v>11.7</v>
      </c>
      <c r="H86" s="40">
        <f t="shared" si="28"/>
        <v>26.98</v>
      </c>
      <c r="I86" s="40">
        <f t="shared" si="29"/>
        <v>38.68</v>
      </c>
      <c r="J86" s="40">
        <f t="shared" si="30"/>
        <v>9.2899999999999991</v>
      </c>
      <c r="K86" s="40">
        <f t="shared" si="31"/>
        <v>47.97</v>
      </c>
      <c r="L86" s="92">
        <f t="shared" si="32"/>
        <v>6.2942239595417508E-4</v>
      </c>
    </row>
    <row r="87" spans="1:12" s="38" customFormat="1" ht="30" customHeight="1">
      <c r="A87" s="142" t="s">
        <v>198</v>
      </c>
      <c r="B87" s="248" t="s">
        <v>1546</v>
      </c>
      <c r="C87" s="39" t="s">
        <v>1471</v>
      </c>
      <c r="D87" s="133">
        <v>1</v>
      </c>
      <c r="E87" s="106">
        <v>71.34</v>
      </c>
      <c r="F87" s="185">
        <v>171.89</v>
      </c>
      <c r="G87" s="40">
        <f t="shared" si="27"/>
        <v>71.34</v>
      </c>
      <c r="H87" s="40">
        <f t="shared" si="28"/>
        <v>171.89</v>
      </c>
      <c r="I87" s="40">
        <f t="shared" si="29"/>
        <v>243.23</v>
      </c>
      <c r="J87" s="40">
        <f t="shared" si="30"/>
        <v>58.44</v>
      </c>
      <c r="K87" s="40">
        <f t="shared" si="31"/>
        <v>301.66999999999996</v>
      </c>
      <c r="L87" s="92">
        <f t="shared" si="32"/>
        <v>3.9582625429955389E-3</v>
      </c>
    </row>
    <row r="88" spans="1:12" s="38" customFormat="1" ht="30" customHeight="1">
      <c r="A88" s="142" t="s">
        <v>199</v>
      </c>
      <c r="B88" s="248" t="s">
        <v>1547</v>
      </c>
      <c r="C88" s="39" t="s">
        <v>1471</v>
      </c>
      <c r="D88" s="133">
        <v>5</v>
      </c>
      <c r="E88" s="106">
        <v>8.1864999999999988</v>
      </c>
      <c r="F88" s="185">
        <v>18.882499999999997</v>
      </c>
      <c r="G88" s="40">
        <f t="shared" si="27"/>
        <v>40.93</v>
      </c>
      <c r="H88" s="40">
        <f t="shared" si="28"/>
        <v>94.41</v>
      </c>
      <c r="I88" s="40">
        <f t="shared" si="29"/>
        <v>135.34</v>
      </c>
      <c r="J88" s="40">
        <f t="shared" si="30"/>
        <v>32.520000000000003</v>
      </c>
      <c r="K88" s="40">
        <f t="shared" si="31"/>
        <v>167.86</v>
      </c>
      <c r="L88" s="92">
        <f t="shared" si="32"/>
        <v>2.2025191449836952E-3</v>
      </c>
    </row>
    <row r="89" spans="1:12" s="38" customFormat="1" ht="30" customHeight="1">
      <c r="A89" s="142" t="s">
        <v>200</v>
      </c>
      <c r="B89" s="248" t="s">
        <v>1548</v>
      </c>
      <c r="C89" s="39" t="s">
        <v>1471</v>
      </c>
      <c r="D89" s="133">
        <v>5</v>
      </c>
      <c r="E89" s="106">
        <v>23.759999999999998</v>
      </c>
      <c r="F89" s="185">
        <v>58.39</v>
      </c>
      <c r="G89" s="40">
        <f t="shared" si="27"/>
        <v>118.8</v>
      </c>
      <c r="H89" s="40">
        <f t="shared" si="28"/>
        <v>291.95</v>
      </c>
      <c r="I89" s="40">
        <f t="shared" si="29"/>
        <v>410.75</v>
      </c>
      <c r="J89" s="40">
        <f t="shared" si="30"/>
        <v>98.69</v>
      </c>
      <c r="K89" s="40">
        <f t="shared" si="31"/>
        <v>509.44</v>
      </c>
      <c r="L89" s="92">
        <f t="shared" si="32"/>
        <v>6.6844474753991025E-3</v>
      </c>
    </row>
    <row r="90" spans="1:12" s="38" customFormat="1" ht="30" customHeight="1">
      <c r="A90" s="179" t="s">
        <v>201</v>
      </c>
      <c r="B90" s="158" t="s">
        <v>202</v>
      </c>
      <c r="C90" s="130">
        <v>0</v>
      </c>
      <c r="D90" s="130"/>
      <c r="E90" s="130">
        <v>0</v>
      </c>
      <c r="F90" s="130">
        <v>0</v>
      </c>
      <c r="G90" s="174">
        <f t="shared" ref="G90:L90" si="38">SUM(G91:G144)</f>
        <v>10189.570000000003</v>
      </c>
      <c r="H90" s="174">
        <f t="shared" si="38"/>
        <v>19185.949999999997</v>
      </c>
      <c r="I90" s="174">
        <f t="shared" si="38"/>
        <v>29375.519999999997</v>
      </c>
      <c r="J90" s="174">
        <f t="shared" si="38"/>
        <v>7057.7399999999989</v>
      </c>
      <c r="K90" s="174">
        <f t="shared" si="38"/>
        <v>36433.26</v>
      </c>
      <c r="L90" s="174">
        <f t="shared" si="38"/>
        <v>0.47804690017972501</v>
      </c>
    </row>
    <row r="91" spans="1:12" s="38" customFormat="1" ht="30" customHeight="1">
      <c r="A91" s="142" t="s">
        <v>203</v>
      </c>
      <c r="B91" s="248" t="s">
        <v>1549</v>
      </c>
      <c r="C91" s="39" t="s">
        <v>1514</v>
      </c>
      <c r="D91" s="133">
        <v>2000</v>
      </c>
      <c r="E91" s="106">
        <v>0.2</v>
      </c>
      <c r="F91" s="185">
        <v>0.53</v>
      </c>
      <c r="G91" s="40">
        <f t="shared" ref="G91:G144" si="39">ROUND(D91*E91,2)</f>
        <v>400</v>
      </c>
      <c r="H91" s="40">
        <f t="shared" ref="H91:H144" si="40">ROUND(D91*F91,2)</f>
        <v>1060</v>
      </c>
      <c r="I91" s="40">
        <f t="shared" ref="I91:I144" si="41">G91+H91</f>
        <v>1460</v>
      </c>
      <c r="J91" s="40">
        <f t="shared" ref="J91:J123" si="42">ROUND($J$15*I91,2)</f>
        <v>350.78</v>
      </c>
      <c r="K91" s="40">
        <f t="shared" ref="K91:K144" si="43">I91+J91</f>
        <v>1810.78</v>
      </c>
      <c r="L91" s="92">
        <f t="shared" ref="L91:L122" si="44">K91/$K$1159*100</f>
        <v>2.3759547345130316E-2</v>
      </c>
    </row>
    <row r="92" spans="1:12" s="38" customFormat="1" ht="30" customHeight="1">
      <c r="A92" s="142" t="s">
        <v>204</v>
      </c>
      <c r="B92" s="248" t="s">
        <v>1550</v>
      </c>
      <c r="C92" s="39" t="s">
        <v>1514</v>
      </c>
      <c r="D92" s="133">
        <v>100</v>
      </c>
      <c r="E92" s="106">
        <v>4.758</v>
      </c>
      <c r="F92" s="185">
        <v>10.262</v>
      </c>
      <c r="G92" s="40">
        <f t="shared" si="39"/>
        <v>475.8</v>
      </c>
      <c r="H92" s="40">
        <f t="shared" si="40"/>
        <v>1026.2</v>
      </c>
      <c r="I92" s="40">
        <f t="shared" si="41"/>
        <v>1502</v>
      </c>
      <c r="J92" s="40">
        <f t="shared" si="42"/>
        <v>360.87</v>
      </c>
      <c r="K92" s="40">
        <f t="shared" si="43"/>
        <v>1862.87</v>
      </c>
      <c r="L92" s="92">
        <f t="shared" si="44"/>
        <v>2.4443028950409718E-2</v>
      </c>
    </row>
    <row r="93" spans="1:12" s="38" customFormat="1" ht="30" customHeight="1">
      <c r="A93" s="142" t="s">
        <v>205</v>
      </c>
      <c r="B93" s="248" t="s">
        <v>1551</v>
      </c>
      <c r="C93" s="39" t="s">
        <v>1474</v>
      </c>
      <c r="D93" s="133">
        <v>500</v>
      </c>
      <c r="E93" s="106">
        <v>1.1715</v>
      </c>
      <c r="F93" s="185">
        <v>2.1435</v>
      </c>
      <c r="G93" s="40">
        <f t="shared" si="39"/>
        <v>585.75</v>
      </c>
      <c r="H93" s="40">
        <f t="shared" si="40"/>
        <v>1071.75</v>
      </c>
      <c r="I93" s="40">
        <f t="shared" si="41"/>
        <v>1657.5</v>
      </c>
      <c r="J93" s="40">
        <f t="shared" si="42"/>
        <v>398.23</v>
      </c>
      <c r="K93" s="40">
        <f t="shared" si="43"/>
        <v>2055.73</v>
      </c>
      <c r="L93" s="92">
        <f t="shared" si="44"/>
        <v>2.6973577278192131E-2</v>
      </c>
    </row>
    <row r="94" spans="1:12" s="38" customFormat="1" ht="30" customHeight="1">
      <c r="A94" s="142" t="s">
        <v>206</v>
      </c>
      <c r="B94" s="248" t="s">
        <v>1552</v>
      </c>
      <c r="C94" s="39" t="s">
        <v>1474</v>
      </c>
      <c r="D94" s="133">
        <v>100</v>
      </c>
      <c r="E94" s="106">
        <v>2.78</v>
      </c>
      <c r="F94" s="185">
        <v>5.77</v>
      </c>
      <c r="G94" s="40">
        <f t="shared" si="39"/>
        <v>278</v>
      </c>
      <c r="H94" s="40">
        <f t="shared" si="40"/>
        <v>577</v>
      </c>
      <c r="I94" s="40">
        <f t="shared" si="41"/>
        <v>855</v>
      </c>
      <c r="J94" s="40">
        <f t="shared" si="42"/>
        <v>205.42</v>
      </c>
      <c r="K94" s="40">
        <f t="shared" si="43"/>
        <v>1060.42</v>
      </c>
      <c r="L94" s="92">
        <f t="shared" si="44"/>
        <v>1.3913948240936553E-2</v>
      </c>
    </row>
    <row r="95" spans="1:12" s="38" customFormat="1" ht="30" customHeight="1">
      <c r="A95" s="142" t="s">
        <v>207</v>
      </c>
      <c r="B95" s="248" t="s">
        <v>1553</v>
      </c>
      <c r="C95" s="39" t="s">
        <v>1514</v>
      </c>
      <c r="D95" s="133">
        <v>50</v>
      </c>
      <c r="E95" s="106">
        <v>6.3439999999999994</v>
      </c>
      <c r="F95" s="185">
        <v>13.864000000000001</v>
      </c>
      <c r="G95" s="40">
        <f t="shared" si="39"/>
        <v>317.2</v>
      </c>
      <c r="H95" s="40">
        <f t="shared" si="40"/>
        <v>693.2</v>
      </c>
      <c r="I95" s="40">
        <f t="shared" si="41"/>
        <v>1010.4000000000001</v>
      </c>
      <c r="J95" s="40">
        <f t="shared" si="42"/>
        <v>242.76</v>
      </c>
      <c r="K95" s="40">
        <f t="shared" si="43"/>
        <v>1253.1600000000001</v>
      </c>
      <c r="L95" s="92">
        <f t="shared" si="44"/>
        <v>1.6442922028641529E-2</v>
      </c>
    </row>
    <row r="96" spans="1:12" s="38" customFormat="1" ht="30" customHeight="1">
      <c r="A96" s="142" t="s">
        <v>208</v>
      </c>
      <c r="B96" s="248" t="s">
        <v>1554</v>
      </c>
      <c r="C96" s="39" t="s">
        <v>1474</v>
      </c>
      <c r="D96" s="133">
        <v>50</v>
      </c>
      <c r="E96" s="106">
        <v>11.685</v>
      </c>
      <c r="F96" s="185">
        <v>25.254999999999999</v>
      </c>
      <c r="G96" s="40">
        <f t="shared" si="39"/>
        <v>584.25</v>
      </c>
      <c r="H96" s="40">
        <f t="shared" si="40"/>
        <v>1262.75</v>
      </c>
      <c r="I96" s="40">
        <f t="shared" si="41"/>
        <v>1847</v>
      </c>
      <c r="J96" s="40">
        <f t="shared" si="42"/>
        <v>443.76</v>
      </c>
      <c r="K96" s="40">
        <f t="shared" si="43"/>
        <v>2290.7600000000002</v>
      </c>
      <c r="L96" s="92">
        <f t="shared" si="44"/>
        <v>3.0057445231519417E-2</v>
      </c>
    </row>
    <row r="97" spans="1:12" s="38" customFormat="1" ht="45" customHeight="1">
      <c r="A97" s="142" t="s">
        <v>209</v>
      </c>
      <c r="B97" s="248" t="s">
        <v>1555</v>
      </c>
      <c r="C97" s="39" t="s">
        <v>1505</v>
      </c>
      <c r="D97" s="133">
        <v>50</v>
      </c>
      <c r="E97" s="106">
        <v>16.279999999999998</v>
      </c>
      <c r="F97" s="185">
        <v>16.850000000000001</v>
      </c>
      <c r="G97" s="40">
        <f t="shared" si="39"/>
        <v>814</v>
      </c>
      <c r="H97" s="40">
        <f t="shared" si="40"/>
        <v>842.5</v>
      </c>
      <c r="I97" s="40">
        <f t="shared" si="41"/>
        <v>1656.5</v>
      </c>
      <c r="J97" s="40">
        <f t="shared" si="42"/>
        <v>397.99</v>
      </c>
      <c r="K97" s="40">
        <f t="shared" si="43"/>
        <v>2054.4899999999998</v>
      </c>
      <c r="L97" s="92">
        <f t="shared" si="44"/>
        <v>2.6957307030725308E-2</v>
      </c>
    </row>
    <row r="98" spans="1:12" s="38" customFormat="1" ht="45" customHeight="1">
      <c r="A98" s="142" t="s">
        <v>210</v>
      </c>
      <c r="B98" s="248" t="s">
        <v>1556</v>
      </c>
      <c r="C98" s="39" t="s">
        <v>1505</v>
      </c>
      <c r="D98" s="133">
        <v>50</v>
      </c>
      <c r="E98" s="106">
        <v>17.145</v>
      </c>
      <c r="F98" s="185">
        <v>18.439999999999998</v>
      </c>
      <c r="G98" s="40">
        <f t="shared" si="39"/>
        <v>857.25</v>
      </c>
      <c r="H98" s="40">
        <f t="shared" si="40"/>
        <v>922</v>
      </c>
      <c r="I98" s="40">
        <f t="shared" si="41"/>
        <v>1779.25</v>
      </c>
      <c r="J98" s="40">
        <f t="shared" si="42"/>
        <v>427.48</v>
      </c>
      <c r="K98" s="40">
        <f t="shared" si="43"/>
        <v>2206.73</v>
      </c>
      <c r="L98" s="92">
        <f t="shared" si="44"/>
        <v>2.8954873542296374E-2</v>
      </c>
    </row>
    <row r="99" spans="1:12" s="38" customFormat="1" ht="30" customHeight="1">
      <c r="A99" s="142" t="s">
        <v>211</v>
      </c>
      <c r="B99" s="248" t="s">
        <v>1557</v>
      </c>
      <c r="C99" s="39" t="s">
        <v>1474</v>
      </c>
      <c r="D99" s="133">
        <v>20</v>
      </c>
      <c r="E99" s="106">
        <v>14.098000000000001</v>
      </c>
      <c r="F99" s="185">
        <v>28.549999999999997</v>
      </c>
      <c r="G99" s="40">
        <f t="shared" si="39"/>
        <v>281.95999999999998</v>
      </c>
      <c r="H99" s="40">
        <f t="shared" si="40"/>
        <v>571</v>
      </c>
      <c r="I99" s="40">
        <f t="shared" si="41"/>
        <v>852.96</v>
      </c>
      <c r="J99" s="40">
        <f t="shared" si="42"/>
        <v>204.93</v>
      </c>
      <c r="K99" s="40">
        <f t="shared" si="43"/>
        <v>1057.8900000000001</v>
      </c>
      <c r="L99" s="92">
        <f t="shared" si="44"/>
        <v>1.3880751687637324E-2</v>
      </c>
    </row>
    <row r="100" spans="1:12" s="38" customFormat="1" ht="30" customHeight="1">
      <c r="A100" s="142" t="s">
        <v>212</v>
      </c>
      <c r="B100" s="248" t="s">
        <v>1558</v>
      </c>
      <c r="C100" s="39" t="s">
        <v>1474</v>
      </c>
      <c r="D100" s="133">
        <v>500</v>
      </c>
      <c r="E100" s="106">
        <v>0.61</v>
      </c>
      <c r="F100" s="185">
        <v>1.38</v>
      </c>
      <c r="G100" s="40">
        <f t="shared" si="39"/>
        <v>305</v>
      </c>
      <c r="H100" s="40">
        <f t="shared" si="40"/>
        <v>690</v>
      </c>
      <c r="I100" s="40">
        <f t="shared" si="41"/>
        <v>995</v>
      </c>
      <c r="J100" s="40">
        <f t="shared" si="42"/>
        <v>239.06</v>
      </c>
      <c r="K100" s="40">
        <f t="shared" si="43"/>
        <v>1234.06</v>
      </c>
      <c r="L100" s="92">
        <f t="shared" si="44"/>
        <v>1.6192307732983309E-2</v>
      </c>
    </row>
    <row r="101" spans="1:12" s="38" customFormat="1" ht="30" customHeight="1">
      <c r="A101" s="142" t="s">
        <v>213</v>
      </c>
      <c r="B101" s="248" t="s">
        <v>1559</v>
      </c>
      <c r="C101" s="39" t="s">
        <v>1474</v>
      </c>
      <c r="D101" s="133">
        <v>100</v>
      </c>
      <c r="E101" s="106">
        <v>7.8460000000000001</v>
      </c>
      <c r="F101" s="185">
        <v>16.287999999999997</v>
      </c>
      <c r="G101" s="40">
        <f t="shared" si="39"/>
        <v>784.6</v>
      </c>
      <c r="H101" s="40">
        <f t="shared" si="40"/>
        <v>1628.8</v>
      </c>
      <c r="I101" s="40">
        <f t="shared" si="41"/>
        <v>2413.4</v>
      </c>
      <c r="J101" s="40">
        <f t="shared" si="42"/>
        <v>579.84</v>
      </c>
      <c r="K101" s="40">
        <f t="shared" si="43"/>
        <v>2993.2400000000002</v>
      </c>
      <c r="L101" s="92">
        <f t="shared" si="44"/>
        <v>3.9274802844817082E-2</v>
      </c>
    </row>
    <row r="102" spans="1:12" s="38" customFormat="1" ht="30" customHeight="1">
      <c r="A102" s="142" t="s">
        <v>214</v>
      </c>
      <c r="B102" s="248" t="s">
        <v>1560</v>
      </c>
      <c r="C102" s="39" t="s">
        <v>1471</v>
      </c>
      <c r="D102" s="133">
        <v>50</v>
      </c>
      <c r="E102" s="106">
        <v>0.19</v>
      </c>
      <c r="F102" s="185">
        <v>0.5</v>
      </c>
      <c r="G102" s="40">
        <f t="shared" si="39"/>
        <v>9.5</v>
      </c>
      <c r="H102" s="40">
        <f t="shared" si="40"/>
        <v>25</v>
      </c>
      <c r="I102" s="40">
        <f t="shared" si="41"/>
        <v>34.5</v>
      </c>
      <c r="J102" s="40">
        <f t="shared" si="42"/>
        <v>8.2899999999999991</v>
      </c>
      <c r="K102" s="40">
        <f t="shared" si="43"/>
        <v>42.79</v>
      </c>
      <c r="L102" s="92">
        <f t="shared" si="44"/>
        <v>5.6145474927828132E-4</v>
      </c>
    </row>
    <row r="103" spans="1:12" s="38" customFormat="1" ht="30" customHeight="1">
      <c r="A103" s="142" t="s">
        <v>215</v>
      </c>
      <c r="B103" s="248" t="s">
        <v>1561</v>
      </c>
      <c r="C103" s="39" t="s">
        <v>1474</v>
      </c>
      <c r="D103" s="133">
        <v>10</v>
      </c>
      <c r="E103" s="106">
        <v>8.39</v>
      </c>
      <c r="F103" s="185">
        <v>17.239999999999998</v>
      </c>
      <c r="G103" s="40">
        <f t="shared" si="39"/>
        <v>83.9</v>
      </c>
      <c r="H103" s="40">
        <f t="shared" si="40"/>
        <v>172.4</v>
      </c>
      <c r="I103" s="40">
        <f t="shared" si="41"/>
        <v>256.3</v>
      </c>
      <c r="J103" s="40">
        <f t="shared" si="42"/>
        <v>61.58</v>
      </c>
      <c r="K103" s="40">
        <f t="shared" si="43"/>
        <v>317.88</v>
      </c>
      <c r="L103" s="92">
        <f t="shared" si="44"/>
        <v>4.1709566651222255E-3</v>
      </c>
    </row>
    <row r="104" spans="1:12" s="38" customFormat="1" ht="30" customHeight="1">
      <c r="A104" s="142" t="s">
        <v>216</v>
      </c>
      <c r="B104" s="248" t="s">
        <v>1562</v>
      </c>
      <c r="C104" s="39" t="s">
        <v>1471</v>
      </c>
      <c r="D104" s="133">
        <v>10</v>
      </c>
      <c r="E104" s="106">
        <v>4.2</v>
      </c>
      <c r="F104" s="185">
        <v>8.92</v>
      </c>
      <c r="G104" s="40">
        <f t="shared" si="39"/>
        <v>42</v>
      </c>
      <c r="H104" s="40">
        <f t="shared" si="40"/>
        <v>89.2</v>
      </c>
      <c r="I104" s="40">
        <f t="shared" si="41"/>
        <v>131.19999999999999</v>
      </c>
      <c r="J104" s="40">
        <f t="shared" si="42"/>
        <v>31.52</v>
      </c>
      <c r="K104" s="40">
        <f t="shared" si="43"/>
        <v>162.72</v>
      </c>
      <c r="L104" s="92">
        <f t="shared" si="44"/>
        <v>2.1350763450002789E-3</v>
      </c>
    </row>
    <row r="105" spans="1:12" s="38" customFormat="1" ht="30" customHeight="1">
      <c r="A105" s="142" t="s">
        <v>217</v>
      </c>
      <c r="B105" s="248" t="s">
        <v>1563</v>
      </c>
      <c r="C105" s="39" t="s">
        <v>1471</v>
      </c>
      <c r="D105" s="133">
        <v>100</v>
      </c>
      <c r="E105" s="106">
        <v>0.56999999999999995</v>
      </c>
      <c r="F105" s="185">
        <v>1.3</v>
      </c>
      <c r="G105" s="40">
        <f t="shared" si="39"/>
        <v>57</v>
      </c>
      <c r="H105" s="40">
        <f t="shared" si="40"/>
        <v>130</v>
      </c>
      <c r="I105" s="40">
        <f t="shared" si="41"/>
        <v>187</v>
      </c>
      <c r="J105" s="40">
        <f t="shared" si="42"/>
        <v>44.93</v>
      </c>
      <c r="K105" s="40">
        <f t="shared" si="43"/>
        <v>231.93</v>
      </c>
      <c r="L105" s="92">
        <f t="shared" si="44"/>
        <v>3.0431923346602428E-3</v>
      </c>
    </row>
    <row r="106" spans="1:12" s="38" customFormat="1" ht="30" customHeight="1">
      <c r="A106" s="142" t="s">
        <v>218</v>
      </c>
      <c r="B106" s="248" t="s">
        <v>1564</v>
      </c>
      <c r="C106" s="39" t="s">
        <v>1471</v>
      </c>
      <c r="D106" s="133">
        <v>20</v>
      </c>
      <c r="E106" s="106">
        <v>12.536000000000001</v>
      </c>
      <c r="F106" s="185">
        <v>27.744</v>
      </c>
      <c r="G106" s="40">
        <f t="shared" si="39"/>
        <v>250.72</v>
      </c>
      <c r="H106" s="40">
        <f t="shared" si="40"/>
        <v>554.88</v>
      </c>
      <c r="I106" s="40">
        <f t="shared" si="41"/>
        <v>805.6</v>
      </c>
      <c r="J106" s="40">
        <f t="shared" si="42"/>
        <v>193.55</v>
      </c>
      <c r="K106" s="40">
        <f t="shared" si="43"/>
        <v>999.15000000000009</v>
      </c>
      <c r="L106" s="92">
        <f t="shared" si="44"/>
        <v>1.3110014319733462E-2</v>
      </c>
    </row>
    <row r="107" spans="1:12" s="38" customFormat="1" ht="30" customHeight="1">
      <c r="A107" s="142" t="s">
        <v>219</v>
      </c>
      <c r="B107" s="248" t="s">
        <v>1565</v>
      </c>
      <c r="C107" s="39" t="s">
        <v>1471</v>
      </c>
      <c r="D107" s="133">
        <v>10</v>
      </c>
      <c r="E107" s="106">
        <v>3.06</v>
      </c>
      <c r="F107" s="185">
        <v>6.49</v>
      </c>
      <c r="G107" s="40">
        <f t="shared" si="39"/>
        <v>30.6</v>
      </c>
      <c r="H107" s="40">
        <f t="shared" si="40"/>
        <v>64.900000000000006</v>
      </c>
      <c r="I107" s="40">
        <f t="shared" si="41"/>
        <v>95.5</v>
      </c>
      <c r="J107" s="40">
        <f t="shared" si="42"/>
        <v>22.94</v>
      </c>
      <c r="K107" s="40">
        <f t="shared" si="43"/>
        <v>118.44</v>
      </c>
      <c r="L107" s="92">
        <f t="shared" si="44"/>
        <v>1.5540710564271943E-3</v>
      </c>
    </row>
    <row r="108" spans="1:12" s="38" customFormat="1" ht="30" customHeight="1">
      <c r="A108" s="142" t="s">
        <v>220</v>
      </c>
      <c r="B108" s="248" t="s">
        <v>1566</v>
      </c>
      <c r="C108" s="39" t="s">
        <v>1471</v>
      </c>
      <c r="D108" s="133">
        <v>10</v>
      </c>
      <c r="E108" s="106">
        <v>7.0109999999999992</v>
      </c>
      <c r="F108" s="185">
        <v>15.152999999999999</v>
      </c>
      <c r="G108" s="40">
        <f t="shared" si="39"/>
        <v>70.11</v>
      </c>
      <c r="H108" s="40">
        <f t="shared" si="40"/>
        <v>151.53</v>
      </c>
      <c r="I108" s="40">
        <f t="shared" si="41"/>
        <v>221.64</v>
      </c>
      <c r="J108" s="40">
        <f t="shared" si="42"/>
        <v>53.25</v>
      </c>
      <c r="K108" s="40">
        <f t="shared" si="43"/>
        <v>274.89</v>
      </c>
      <c r="L108" s="92">
        <f t="shared" si="44"/>
        <v>3.6068776823815546E-3</v>
      </c>
    </row>
    <row r="109" spans="1:12" s="38" customFormat="1" ht="30" customHeight="1">
      <c r="A109" s="142" t="s">
        <v>221</v>
      </c>
      <c r="B109" s="248" t="s">
        <v>1567</v>
      </c>
      <c r="C109" s="39" t="s">
        <v>1471</v>
      </c>
      <c r="D109" s="133">
        <v>5</v>
      </c>
      <c r="E109" s="106">
        <v>12.536000000000001</v>
      </c>
      <c r="F109" s="185">
        <v>25.692</v>
      </c>
      <c r="G109" s="40">
        <f t="shared" si="39"/>
        <v>62.68</v>
      </c>
      <c r="H109" s="40">
        <f t="shared" si="40"/>
        <v>128.46</v>
      </c>
      <c r="I109" s="40">
        <f t="shared" si="41"/>
        <v>191.14000000000001</v>
      </c>
      <c r="J109" s="40">
        <f t="shared" si="42"/>
        <v>45.92</v>
      </c>
      <c r="K109" s="40">
        <f t="shared" si="43"/>
        <v>237.06</v>
      </c>
      <c r="L109" s="92">
        <f t="shared" si="44"/>
        <v>3.1105039229705391E-3</v>
      </c>
    </row>
    <row r="110" spans="1:12" s="38" customFormat="1" ht="30" customHeight="1">
      <c r="A110" s="142" t="s">
        <v>222</v>
      </c>
      <c r="B110" s="248" t="s">
        <v>1568</v>
      </c>
      <c r="C110" s="39" t="s">
        <v>1471</v>
      </c>
      <c r="D110" s="133">
        <v>5</v>
      </c>
      <c r="E110" s="106">
        <v>8.4139999999999997</v>
      </c>
      <c r="F110" s="185">
        <v>19.357999999999997</v>
      </c>
      <c r="G110" s="40">
        <f t="shared" si="39"/>
        <v>42.07</v>
      </c>
      <c r="H110" s="40">
        <f t="shared" si="40"/>
        <v>96.79</v>
      </c>
      <c r="I110" s="40">
        <f t="shared" si="41"/>
        <v>138.86000000000001</v>
      </c>
      <c r="J110" s="40">
        <f t="shared" si="42"/>
        <v>33.36</v>
      </c>
      <c r="K110" s="40">
        <f t="shared" si="43"/>
        <v>172.22000000000003</v>
      </c>
      <c r="L110" s="92">
        <f t="shared" si="44"/>
        <v>2.2597274344637909E-3</v>
      </c>
    </row>
    <row r="111" spans="1:12" s="38" customFormat="1" ht="30" customHeight="1">
      <c r="A111" s="142" t="s">
        <v>223</v>
      </c>
      <c r="B111" s="248" t="s">
        <v>1569</v>
      </c>
      <c r="C111" s="39" t="s">
        <v>1471</v>
      </c>
      <c r="D111" s="133">
        <v>5</v>
      </c>
      <c r="E111" s="106">
        <v>15.785</v>
      </c>
      <c r="F111" s="185">
        <v>38.659999999999997</v>
      </c>
      <c r="G111" s="40">
        <f t="shared" si="39"/>
        <v>78.930000000000007</v>
      </c>
      <c r="H111" s="40">
        <f t="shared" si="40"/>
        <v>193.3</v>
      </c>
      <c r="I111" s="40">
        <f t="shared" si="41"/>
        <v>272.23</v>
      </c>
      <c r="J111" s="40">
        <f t="shared" si="42"/>
        <v>65.41</v>
      </c>
      <c r="K111" s="40">
        <f t="shared" si="43"/>
        <v>337.64</v>
      </c>
      <c r="L111" s="92">
        <f t="shared" si="44"/>
        <v>4.4302309312063302E-3</v>
      </c>
    </row>
    <row r="112" spans="1:12" s="38" customFormat="1" ht="30" customHeight="1">
      <c r="A112" s="142" t="s">
        <v>224</v>
      </c>
      <c r="B112" s="248" t="s">
        <v>1570</v>
      </c>
      <c r="C112" s="39" t="s">
        <v>1471</v>
      </c>
      <c r="D112" s="133">
        <v>10</v>
      </c>
      <c r="E112" s="106">
        <v>7.92</v>
      </c>
      <c r="F112" s="185">
        <v>18.53</v>
      </c>
      <c r="G112" s="40">
        <f t="shared" si="39"/>
        <v>79.2</v>
      </c>
      <c r="H112" s="40">
        <f t="shared" si="40"/>
        <v>185.3</v>
      </c>
      <c r="I112" s="40">
        <f t="shared" si="41"/>
        <v>264.5</v>
      </c>
      <c r="J112" s="40">
        <f t="shared" si="42"/>
        <v>63.55</v>
      </c>
      <c r="K112" s="40">
        <f t="shared" si="43"/>
        <v>328.05</v>
      </c>
      <c r="L112" s="92">
        <f t="shared" si="44"/>
        <v>4.3043989366847437E-3</v>
      </c>
    </row>
    <row r="113" spans="1:12" s="38" customFormat="1" ht="30" customHeight="1">
      <c r="A113" s="142" t="s">
        <v>225</v>
      </c>
      <c r="B113" s="248" t="s">
        <v>1571</v>
      </c>
      <c r="C113" s="39" t="s">
        <v>1514</v>
      </c>
      <c r="D113" s="133">
        <v>25</v>
      </c>
      <c r="E113" s="106">
        <v>8.2424999999999997</v>
      </c>
      <c r="F113" s="185">
        <v>17.335499999999996</v>
      </c>
      <c r="G113" s="40">
        <f t="shared" si="39"/>
        <v>206.06</v>
      </c>
      <c r="H113" s="40">
        <f t="shared" si="40"/>
        <v>433.39</v>
      </c>
      <c r="I113" s="40">
        <f t="shared" si="41"/>
        <v>639.45000000000005</v>
      </c>
      <c r="J113" s="40">
        <f t="shared" si="42"/>
        <v>153.63</v>
      </c>
      <c r="K113" s="40">
        <f t="shared" si="43"/>
        <v>793.08</v>
      </c>
      <c r="L113" s="92">
        <f t="shared" si="44"/>
        <v>1.0406135371760208E-2</v>
      </c>
    </row>
    <row r="114" spans="1:12" s="38" customFormat="1" ht="30" customHeight="1">
      <c r="A114" s="142" t="s">
        <v>226</v>
      </c>
      <c r="B114" s="248" t="s">
        <v>1572</v>
      </c>
      <c r="C114" s="39" t="s">
        <v>1474</v>
      </c>
      <c r="D114" s="133">
        <v>50</v>
      </c>
      <c r="E114" s="106">
        <v>3.0286899999999997</v>
      </c>
      <c r="F114" s="185">
        <v>3.5724999999999998</v>
      </c>
      <c r="G114" s="40">
        <f>ROUND(D114*E114,2)</f>
        <v>151.43</v>
      </c>
      <c r="H114" s="40">
        <f>ROUND(D114*F114,2)</f>
        <v>178.63</v>
      </c>
      <c r="I114" s="40">
        <f>G114+H114</f>
        <v>330.06</v>
      </c>
      <c r="J114" s="40">
        <f t="shared" si="42"/>
        <v>79.3</v>
      </c>
      <c r="K114" s="40">
        <f>I114+J114</f>
        <v>409.36</v>
      </c>
      <c r="L114" s="92">
        <f t="shared" si="44"/>
        <v>5.3712810508192857E-3</v>
      </c>
    </row>
    <row r="115" spans="1:12" s="38" customFormat="1" ht="30" customHeight="1">
      <c r="A115" s="142" t="s">
        <v>227</v>
      </c>
      <c r="B115" s="248" t="s">
        <v>1573</v>
      </c>
      <c r="C115" s="39" t="s">
        <v>1474</v>
      </c>
      <c r="D115" s="133">
        <v>10</v>
      </c>
      <c r="E115" s="106">
        <v>4.68</v>
      </c>
      <c r="F115" s="185">
        <v>10.235999999999999</v>
      </c>
      <c r="G115" s="40">
        <f t="shared" si="39"/>
        <v>46.8</v>
      </c>
      <c r="H115" s="40">
        <f t="shared" si="40"/>
        <v>102.36</v>
      </c>
      <c r="I115" s="40">
        <f t="shared" si="41"/>
        <v>149.16</v>
      </c>
      <c r="J115" s="40">
        <f t="shared" si="42"/>
        <v>35.840000000000003</v>
      </c>
      <c r="K115" s="40">
        <f t="shared" si="43"/>
        <v>185</v>
      </c>
      <c r="L115" s="92">
        <f t="shared" si="44"/>
        <v>2.4274159527104939E-3</v>
      </c>
    </row>
    <row r="116" spans="1:12" s="38" customFormat="1" ht="30" customHeight="1">
      <c r="A116" s="142" t="s">
        <v>228</v>
      </c>
      <c r="B116" s="248" t="s">
        <v>1574</v>
      </c>
      <c r="C116" s="39" t="s">
        <v>1474</v>
      </c>
      <c r="D116" s="133">
        <v>10</v>
      </c>
      <c r="E116" s="106">
        <v>8.59</v>
      </c>
      <c r="F116" s="185">
        <v>17.71</v>
      </c>
      <c r="G116" s="40">
        <f t="shared" si="39"/>
        <v>85.9</v>
      </c>
      <c r="H116" s="40">
        <f t="shared" si="40"/>
        <v>177.1</v>
      </c>
      <c r="I116" s="40">
        <f t="shared" si="41"/>
        <v>263</v>
      </c>
      <c r="J116" s="40">
        <f t="shared" si="42"/>
        <v>63.19</v>
      </c>
      <c r="K116" s="40">
        <f t="shared" si="43"/>
        <v>326.19</v>
      </c>
      <c r="L116" s="92">
        <f t="shared" si="44"/>
        <v>4.2799935654845188E-3</v>
      </c>
    </row>
    <row r="117" spans="1:12" s="38" customFormat="1" ht="30" customHeight="1">
      <c r="A117" s="142" t="s">
        <v>229</v>
      </c>
      <c r="B117" s="248" t="s">
        <v>1575</v>
      </c>
      <c r="C117" s="39" t="s">
        <v>1474</v>
      </c>
      <c r="D117" s="133">
        <v>50</v>
      </c>
      <c r="E117" s="106">
        <v>0.4</v>
      </c>
      <c r="F117" s="185">
        <v>12.54</v>
      </c>
      <c r="G117" s="40">
        <f t="shared" si="39"/>
        <v>20</v>
      </c>
      <c r="H117" s="40">
        <f t="shared" si="40"/>
        <v>627</v>
      </c>
      <c r="I117" s="40">
        <f t="shared" si="41"/>
        <v>647</v>
      </c>
      <c r="J117" s="40">
        <f t="shared" si="42"/>
        <v>155.44999999999999</v>
      </c>
      <c r="K117" s="40">
        <f t="shared" si="43"/>
        <v>802.45</v>
      </c>
      <c r="L117" s="92">
        <f t="shared" si="44"/>
        <v>1.0529080709473167E-2</v>
      </c>
    </row>
    <row r="118" spans="1:12" s="38" customFormat="1" ht="30" customHeight="1">
      <c r="A118" s="142" t="s">
        <v>230</v>
      </c>
      <c r="B118" s="248" t="s">
        <v>1576</v>
      </c>
      <c r="C118" s="39" t="s">
        <v>1474</v>
      </c>
      <c r="D118" s="133">
        <v>80</v>
      </c>
      <c r="E118" s="106">
        <v>7.8039999999999994</v>
      </c>
      <c r="F118" s="185">
        <v>15.951999999999998</v>
      </c>
      <c r="G118" s="40">
        <f t="shared" si="39"/>
        <v>624.32000000000005</v>
      </c>
      <c r="H118" s="40">
        <f t="shared" si="40"/>
        <v>1276.1600000000001</v>
      </c>
      <c r="I118" s="40">
        <f t="shared" si="41"/>
        <v>1900.48</v>
      </c>
      <c r="J118" s="40">
        <f t="shared" si="42"/>
        <v>456.6</v>
      </c>
      <c r="K118" s="40">
        <f t="shared" si="43"/>
        <v>2357.08</v>
      </c>
      <c r="L118" s="92">
        <f t="shared" si="44"/>
        <v>3.0927641047647843E-2</v>
      </c>
    </row>
    <row r="119" spans="1:12" s="38" customFormat="1" ht="30" customHeight="1">
      <c r="A119" s="142" t="s">
        <v>231</v>
      </c>
      <c r="B119" s="248" t="s">
        <v>1577</v>
      </c>
      <c r="C119" s="39" t="s">
        <v>1471</v>
      </c>
      <c r="D119" s="176">
        <v>5</v>
      </c>
      <c r="E119" s="106">
        <v>23.61</v>
      </c>
      <c r="F119" s="185">
        <v>52.86</v>
      </c>
      <c r="G119" s="40">
        <f t="shared" ref="G119" si="45">ROUND(D119*E119,2)</f>
        <v>118.05</v>
      </c>
      <c r="H119" s="40">
        <f t="shared" ref="H119" si="46">ROUND(D119*F119,2)</f>
        <v>264.3</v>
      </c>
      <c r="I119" s="40">
        <f t="shared" ref="I119" si="47">G119+H119</f>
        <v>382.35</v>
      </c>
      <c r="J119" s="40">
        <f t="shared" ref="J119" si="48">ROUND($J$15*I119,2)</f>
        <v>91.86</v>
      </c>
      <c r="K119" s="40">
        <f t="shared" ref="K119" si="49">I119+J119</f>
        <v>474.21000000000004</v>
      </c>
      <c r="L119" s="92">
        <f t="shared" si="44"/>
        <v>6.2221887509991535E-3</v>
      </c>
    </row>
    <row r="120" spans="1:12" s="38" customFormat="1" ht="30" customHeight="1">
      <c r="A120" s="142" t="s">
        <v>232</v>
      </c>
      <c r="B120" s="248" t="s">
        <v>1578</v>
      </c>
      <c r="C120" s="39" t="s">
        <v>1474</v>
      </c>
      <c r="D120" s="133">
        <v>20</v>
      </c>
      <c r="E120" s="106">
        <v>3.21</v>
      </c>
      <c r="F120" s="185">
        <v>6.71</v>
      </c>
      <c r="G120" s="40">
        <f t="shared" si="39"/>
        <v>64.2</v>
      </c>
      <c r="H120" s="40">
        <f t="shared" si="40"/>
        <v>134.19999999999999</v>
      </c>
      <c r="I120" s="40">
        <f t="shared" si="41"/>
        <v>198.39999999999998</v>
      </c>
      <c r="J120" s="40">
        <f t="shared" si="42"/>
        <v>47.67</v>
      </c>
      <c r="K120" s="40">
        <f t="shared" si="43"/>
        <v>246.07</v>
      </c>
      <c r="L120" s="92">
        <f t="shared" si="44"/>
        <v>3.228725640451196E-3</v>
      </c>
    </row>
    <row r="121" spans="1:12" s="38" customFormat="1" ht="30" customHeight="1">
      <c r="A121" s="142" t="s">
        <v>233</v>
      </c>
      <c r="B121" s="248" t="s">
        <v>1579</v>
      </c>
      <c r="C121" s="39" t="s">
        <v>1471</v>
      </c>
      <c r="D121" s="133">
        <v>1</v>
      </c>
      <c r="E121" s="106">
        <v>63.405000000000001</v>
      </c>
      <c r="F121" s="185">
        <v>154.17999999999998</v>
      </c>
      <c r="G121" s="40">
        <f t="shared" si="39"/>
        <v>63.41</v>
      </c>
      <c r="H121" s="40">
        <f t="shared" si="40"/>
        <v>154.18</v>
      </c>
      <c r="I121" s="40">
        <f t="shared" si="41"/>
        <v>217.59</v>
      </c>
      <c r="J121" s="40">
        <f t="shared" si="42"/>
        <v>52.28</v>
      </c>
      <c r="K121" s="40">
        <f t="shared" si="43"/>
        <v>269.87</v>
      </c>
      <c r="L121" s="92">
        <f t="shared" si="44"/>
        <v>3.5410094224755731E-3</v>
      </c>
    </row>
    <row r="122" spans="1:12" s="38" customFormat="1" ht="30" customHeight="1">
      <c r="A122" s="142" t="s">
        <v>234</v>
      </c>
      <c r="B122" s="248" t="s">
        <v>1580</v>
      </c>
      <c r="C122" s="39" t="s">
        <v>1471</v>
      </c>
      <c r="D122" s="133">
        <v>5</v>
      </c>
      <c r="E122" s="106">
        <v>3.12</v>
      </c>
      <c r="F122" s="185">
        <v>6.8239999999999998</v>
      </c>
      <c r="G122" s="40">
        <f t="shared" si="39"/>
        <v>15.6</v>
      </c>
      <c r="H122" s="40">
        <f t="shared" si="40"/>
        <v>34.119999999999997</v>
      </c>
      <c r="I122" s="40">
        <f t="shared" si="41"/>
        <v>49.72</v>
      </c>
      <c r="J122" s="40">
        <f t="shared" si="42"/>
        <v>11.95</v>
      </c>
      <c r="K122" s="40">
        <f t="shared" si="43"/>
        <v>61.67</v>
      </c>
      <c r="L122" s="92">
        <f t="shared" si="44"/>
        <v>8.0918238812787118E-4</v>
      </c>
    </row>
    <row r="123" spans="1:12" s="38" customFormat="1" ht="30" customHeight="1">
      <c r="A123" s="142" t="s">
        <v>235</v>
      </c>
      <c r="B123" s="248" t="s">
        <v>1581</v>
      </c>
      <c r="C123" s="39" t="s">
        <v>1514</v>
      </c>
      <c r="D123" s="133">
        <v>50</v>
      </c>
      <c r="E123" s="106">
        <v>1.8955000000000002</v>
      </c>
      <c r="F123" s="185">
        <v>4.2315000000000005</v>
      </c>
      <c r="G123" s="40">
        <f t="shared" si="39"/>
        <v>94.78</v>
      </c>
      <c r="H123" s="40">
        <f t="shared" si="40"/>
        <v>211.58</v>
      </c>
      <c r="I123" s="40">
        <f t="shared" si="41"/>
        <v>306.36</v>
      </c>
      <c r="J123" s="40">
        <f t="shared" si="42"/>
        <v>73.61</v>
      </c>
      <c r="K123" s="40">
        <f t="shared" si="43"/>
        <v>379.97</v>
      </c>
      <c r="L123" s="92">
        <f t="shared" ref="L123:L144" si="50">K123/$K$1159*100</f>
        <v>4.9856499435211163E-3</v>
      </c>
    </row>
    <row r="124" spans="1:12" s="38" customFormat="1" ht="30" customHeight="1">
      <c r="A124" s="142" t="s">
        <v>236</v>
      </c>
      <c r="B124" s="248" t="s">
        <v>1582</v>
      </c>
      <c r="C124" s="39" t="s">
        <v>1514</v>
      </c>
      <c r="D124" s="133">
        <v>50</v>
      </c>
      <c r="E124" s="106">
        <v>1.9689999999999999</v>
      </c>
      <c r="F124" s="185">
        <v>4.5564999999999998</v>
      </c>
      <c r="G124" s="40">
        <f t="shared" si="39"/>
        <v>98.45</v>
      </c>
      <c r="H124" s="40">
        <f t="shared" si="40"/>
        <v>227.83</v>
      </c>
      <c r="I124" s="40">
        <f t="shared" si="41"/>
        <v>326.28000000000003</v>
      </c>
      <c r="J124" s="40">
        <f t="shared" ref="J124:J144" si="51">ROUND($J$15*I124,2)</f>
        <v>78.39</v>
      </c>
      <c r="K124" s="40">
        <f t="shared" si="43"/>
        <v>404.67</v>
      </c>
      <c r="L124" s="92">
        <f t="shared" si="50"/>
        <v>5.3097427761262467E-3</v>
      </c>
    </row>
    <row r="125" spans="1:12" s="38" customFormat="1" ht="30" customHeight="1">
      <c r="A125" s="142" t="s">
        <v>237</v>
      </c>
      <c r="B125" s="248" t="s">
        <v>1583</v>
      </c>
      <c r="C125" s="39" t="s">
        <v>1514</v>
      </c>
      <c r="D125" s="133">
        <v>50</v>
      </c>
      <c r="E125" s="106">
        <v>1.5840000000000001</v>
      </c>
      <c r="F125" s="185">
        <v>3.7060000000000004</v>
      </c>
      <c r="G125" s="40">
        <f t="shared" si="39"/>
        <v>79.2</v>
      </c>
      <c r="H125" s="40">
        <f t="shared" si="40"/>
        <v>185.3</v>
      </c>
      <c r="I125" s="40">
        <f t="shared" si="41"/>
        <v>264.5</v>
      </c>
      <c r="J125" s="40">
        <f t="shared" si="51"/>
        <v>63.55</v>
      </c>
      <c r="K125" s="40">
        <f t="shared" si="43"/>
        <v>328.05</v>
      </c>
      <c r="L125" s="92">
        <f t="shared" si="50"/>
        <v>4.3043989366847437E-3</v>
      </c>
    </row>
    <row r="126" spans="1:12" s="38" customFormat="1" ht="35.1" customHeight="1">
      <c r="A126" s="142" t="s">
        <v>238</v>
      </c>
      <c r="B126" s="248" t="s">
        <v>1584</v>
      </c>
      <c r="C126" s="39" t="s">
        <v>1471</v>
      </c>
      <c r="D126" s="176">
        <v>10</v>
      </c>
      <c r="E126" s="106">
        <v>9.9910999999999994</v>
      </c>
      <c r="F126" s="185">
        <v>21.858499999999999</v>
      </c>
      <c r="G126" s="40">
        <f t="shared" ref="G126" si="52">ROUND(D126*E126,2)</f>
        <v>99.91</v>
      </c>
      <c r="H126" s="40">
        <f t="shared" ref="H126" si="53">ROUND(D126*F126,2)</f>
        <v>218.59</v>
      </c>
      <c r="I126" s="40">
        <f t="shared" ref="I126" si="54">G126+H126</f>
        <v>318.5</v>
      </c>
      <c r="J126" s="40">
        <f t="shared" ref="J126" si="55">ROUND($J$15*I126,2)</f>
        <v>76.52</v>
      </c>
      <c r="K126" s="40">
        <f t="shared" ref="K126" si="56">I126+J126</f>
        <v>395.02</v>
      </c>
      <c r="L126" s="92">
        <f t="shared" si="50"/>
        <v>5.1831235115659419E-3</v>
      </c>
    </row>
    <row r="127" spans="1:12" s="38" customFormat="1" ht="35.1" customHeight="1">
      <c r="A127" s="142" t="s">
        <v>239</v>
      </c>
      <c r="B127" s="248" t="s">
        <v>1585</v>
      </c>
      <c r="C127" s="39" t="s">
        <v>1474</v>
      </c>
      <c r="D127" s="133">
        <v>50</v>
      </c>
      <c r="E127" s="106">
        <v>0.93</v>
      </c>
      <c r="F127" s="185">
        <v>2.0099999999999998</v>
      </c>
      <c r="G127" s="40">
        <f t="shared" si="39"/>
        <v>46.5</v>
      </c>
      <c r="H127" s="40">
        <f t="shared" si="40"/>
        <v>100.5</v>
      </c>
      <c r="I127" s="40">
        <f t="shared" si="41"/>
        <v>147</v>
      </c>
      <c r="J127" s="40">
        <f t="shared" si="51"/>
        <v>35.32</v>
      </c>
      <c r="K127" s="40">
        <f t="shared" si="43"/>
        <v>182.32</v>
      </c>
      <c r="L127" s="92">
        <f t="shared" si="50"/>
        <v>2.3922512243144717E-3</v>
      </c>
    </row>
    <row r="128" spans="1:12" s="38" customFormat="1" ht="35.1" customHeight="1">
      <c r="A128" s="142" t="s">
        <v>240</v>
      </c>
      <c r="B128" s="248" t="s">
        <v>1586</v>
      </c>
      <c r="C128" s="39" t="s">
        <v>1474</v>
      </c>
      <c r="D128" s="133">
        <v>50</v>
      </c>
      <c r="E128" s="106">
        <v>1.18</v>
      </c>
      <c r="F128" s="185">
        <v>2.5099999999999998</v>
      </c>
      <c r="G128" s="40">
        <f t="shared" si="39"/>
        <v>59</v>
      </c>
      <c r="H128" s="40">
        <f t="shared" si="40"/>
        <v>125.5</v>
      </c>
      <c r="I128" s="40">
        <f t="shared" si="41"/>
        <v>184.5</v>
      </c>
      <c r="J128" s="40">
        <f t="shared" si="51"/>
        <v>44.33</v>
      </c>
      <c r="K128" s="40">
        <f t="shared" si="43"/>
        <v>228.82999999999998</v>
      </c>
      <c r="L128" s="92">
        <f t="shared" si="50"/>
        <v>3.0025167159932016E-3</v>
      </c>
    </row>
    <row r="129" spans="1:12" s="38" customFormat="1" ht="35.1" customHeight="1">
      <c r="A129" s="142" t="s">
        <v>241</v>
      </c>
      <c r="B129" s="248" t="s">
        <v>1587</v>
      </c>
      <c r="C129" s="39" t="s">
        <v>1471</v>
      </c>
      <c r="D129" s="133">
        <v>1</v>
      </c>
      <c r="E129" s="106">
        <v>64.78</v>
      </c>
      <c r="F129" s="185">
        <v>132.13</v>
      </c>
      <c r="G129" s="40">
        <f t="shared" si="39"/>
        <v>64.78</v>
      </c>
      <c r="H129" s="40">
        <f t="shared" si="40"/>
        <v>132.13</v>
      </c>
      <c r="I129" s="40">
        <f t="shared" si="41"/>
        <v>196.91</v>
      </c>
      <c r="J129" s="40">
        <f t="shared" si="51"/>
        <v>47.31</v>
      </c>
      <c r="K129" s="40">
        <f t="shared" si="43"/>
        <v>244.22</v>
      </c>
      <c r="L129" s="92">
        <f t="shared" si="50"/>
        <v>3.204451480924091E-3</v>
      </c>
    </row>
    <row r="130" spans="1:12" s="38" customFormat="1" ht="35.1" customHeight="1">
      <c r="A130" s="142" t="s">
        <v>242</v>
      </c>
      <c r="B130" s="248" t="s">
        <v>1588</v>
      </c>
      <c r="C130" s="39" t="s">
        <v>1471</v>
      </c>
      <c r="D130" s="133">
        <v>1</v>
      </c>
      <c r="E130" s="106">
        <v>28.54</v>
      </c>
      <c r="F130" s="185">
        <v>58.32</v>
      </c>
      <c r="G130" s="40">
        <f t="shared" si="39"/>
        <v>28.54</v>
      </c>
      <c r="H130" s="40">
        <f t="shared" si="40"/>
        <v>58.32</v>
      </c>
      <c r="I130" s="40">
        <f t="shared" si="41"/>
        <v>86.86</v>
      </c>
      <c r="J130" s="40">
        <f t="shared" si="51"/>
        <v>20.87</v>
      </c>
      <c r="K130" s="40">
        <f t="shared" si="43"/>
        <v>107.73</v>
      </c>
      <c r="L130" s="92">
        <f t="shared" si="50"/>
        <v>1.4135433545162245E-3</v>
      </c>
    </row>
    <row r="131" spans="1:12" s="38" customFormat="1" ht="35.1" customHeight="1">
      <c r="A131" s="142" t="s">
        <v>243</v>
      </c>
      <c r="B131" s="248" t="s">
        <v>1589</v>
      </c>
      <c r="C131" s="39" t="s">
        <v>1471</v>
      </c>
      <c r="D131" s="133">
        <v>1</v>
      </c>
      <c r="E131" s="106">
        <v>395.52000000000004</v>
      </c>
      <c r="F131" s="185">
        <v>252.82</v>
      </c>
      <c r="G131" s="40">
        <f t="shared" si="39"/>
        <v>395.52</v>
      </c>
      <c r="H131" s="40">
        <f t="shared" si="40"/>
        <v>252.82</v>
      </c>
      <c r="I131" s="40">
        <f t="shared" si="41"/>
        <v>648.33999999999992</v>
      </c>
      <c r="J131" s="40">
        <f t="shared" si="51"/>
        <v>155.77000000000001</v>
      </c>
      <c r="K131" s="40">
        <f t="shared" si="43"/>
        <v>804.1099999999999</v>
      </c>
      <c r="L131" s="92">
        <f t="shared" si="50"/>
        <v>1.0550861847211001E-2</v>
      </c>
    </row>
    <row r="132" spans="1:12" s="38" customFormat="1" ht="35.1" customHeight="1">
      <c r="A132" s="142" t="s">
        <v>244</v>
      </c>
      <c r="B132" s="248" t="s">
        <v>1590</v>
      </c>
      <c r="C132" s="39" t="s">
        <v>1471</v>
      </c>
      <c r="D132" s="133">
        <v>1</v>
      </c>
      <c r="E132" s="106">
        <v>199.53</v>
      </c>
      <c r="F132" s="185">
        <v>127.56</v>
      </c>
      <c r="G132" s="40">
        <f t="shared" si="39"/>
        <v>199.53</v>
      </c>
      <c r="H132" s="40">
        <f t="shared" si="40"/>
        <v>127.56</v>
      </c>
      <c r="I132" s="40">
        <f t="shared" si="41"/>
        <v>327.09000000000003</v>
      </c>
      <c r="J132" s="40">
        <f t="shared" si="51"/>
        <v>78.59</v>
      </c>
      <c r="K132" s="40">
        <f t="shared" si="43"/>
        <v>405.68000000000006</v>
      </c>
      <c r="L132" s="92">
        <f t="shared" si="50"/>
        <v>5.3229951551113158E-3</v>
      </c>
    </row>
    <row r="133" spans="1:12" s="38" customFormat="1" ht="30" customHeight="1">
      <c r="A133" s="142" t="s">
        <v>245</v>
      </c>
      <c r="B133" s="248" t="s">
        <v>1591</v>
      </c>
      <c r="C133" s="39" t="s">
        <v>1474</v>
      </c>
      <c r="D133" s="133">
        <v>10</v>
      </c>
      <c r="E133" s="106">
        <v>2.59</v>
      </c>
      <c r="F133" s="185">
        <v>5.38</v>
      </c>
      <c r="G133" s="40">
        <f t="shared" si="39"/>
        <v>25.9</v>
      </c>
      <c r="H133" s="40">
        <f t="shared" si="40"/>
        <v>53.8</v>
      </c>
      <c r="I133" s="40">
        <f t="shared" si="41"/>
        <v>79.699999999999989</v>
      </c>
      <c r="J133" s="40">
        <f t="shared" si="51"/>
        <v>19.149999999999999</v>
      </c>
      <c r="K133" s="40">
        <f t="shared" si="43"/>
        <v>98.85</v>
      </c>
      <c r="L133" s="92">
        <f t="shared" si="50"/>
        <v>1.2970273887861208E-3</v>
      </c>
    </row>
    <row r="134" spans="1:12" s="38" customFormat="1" ht="30" customHeight="1">
      <c r="A134" s="142" t="s">
        <v>246</v>
      </c>
      <c r="B134" s="248" t="s">
        <v>1592</v>
      </c>
      <c r="C134" s="39" t="s">
        <v>1474</v>
      </c>
      <c r="D134" s="133">
        <v>10</v>
      </c>
      <c r="E134" s="106">
        <v>0.91</v>
      </c>
      <c r="F134" s="185">
        <v>1.95</v>
      </c>
      <c r="G134" s="40">
        <f t="shared" si="39"/>
        <v>9.1</v>
      </c>
      <c r="H134" s="40">
        <f t="shared" si="40"/>
        <v>19.5</v>
      </c>
      <c r="I134" s="40">
        <f t="shared" si="41"/>
        <v>28.6</v>
      </c>
      <c r="J134" s="40">
        <f t="shared" si="51"/>
        <v>6.87</v>
      </c>
      <c r="K134" s="40">
        <f t="shared" si="43"/>
        <v>35.47</v>
      </c>
      <c r="L134" s="92">
        <f t="shared" si="50"/>
        <v>4.6540780455481745E-4</v>
      </c>
    </row>
    <row r="135" spans="1:12" s="38" customFormat="1" ht="30" customHeight="1">
      <c r="A135" s="142" t="s">
        <v>247</v>
      </c>
      <c r="B135" s="248" t="s">
        <v>1593</v>
      </c>
      <c r="C135" s="39" t="s">
        <v>1474</v>
      </c>
      <c r="D135" s="133">
        <v>10</v>
      </c>
      <c r="E135" s="106">
        <v>23.36</v>
      </c>
      <c r="F135" s="185">
        <v>12.19</v>
      </c>
      <c r="G135" s="40">
        <f t="shared" si="39"/>
        <v>233.6</v>
      </c>
      <c r="H135" s="40">
        <f t="shared" si="40"/>
        <v>121.9</v>
      </c>
      <c r="I135" s="40">
        <f t="shared" si="41"/>
        <v>355.5</v>
      </c>
      <c r="J135" s="40">
        <f t="shared" si="51"/>
        <v>85.41</v>
      </c>
      <c r="K135" s="40">
        <f t="shared" si="43"/>
        <v>440.90999999999997</v>
      </c>
      <c r="L135" s="92">
        <f t="shared" si="50"/>
        <v>5.7852538795112639E-3</v>
      </c>
    </row>
    <row r="136" spans="1:12" s="38" customFormat="1" ht="30" customHeight="1">
      <c r="A136" s="142" t="s">
        <v>248</v>
      </c>
      <c r="B136" s="248" t="s">
        <v>1594</v>
      </c>
      <c r="C136" s="39" t="s">
        <v>1514</v>
      </c>
      <c r="D136" s="176">
        <v>100</v>
      </c>
      <c r="E136" s="106">
        <v>0.17424000000000001</v>
      </c>
      <c r="F136" s="185">
        <v>0.39085999999999999</v>
      </c>
      <c r="G136" s="40">
        <f t="shared" ref="G136" si="57">ROUND(D136*E136,2)</f>
        <v>17.420000000000002</v>
      </c>
      <c r="H136" s="40">
        <f t="shared" ref="H136" si="58">ROUND(D136*F136,2)</f>
        <v>39.090000000000003</v>
      </c>
      <c r="I136" s="40">
        <f t="shared" ref="I136" si="59">G136+H136</f>
        <v>56.510000000000005</v>
      </c>
      <c r="J136" s="40">
        <f t="shared" ref="J136" si="60">ROUND($J$15*I136,2)</f>
        <v>13.58</v>
      </c>
      <c r="K136" s="40">
        <f t="shared" ref="K136" si="61">I136+J136</f>
        <v>70.09</v>
      </c>
      <c r="L136" s="92">
        <f t="shared" si="50"/>
        <v>9.1966261689447855E-4</v>
      </c>
    </row>
    <row r="137" spans="1:12" s="38" customFormat="1" ht="30" customHeight="1">
      <c r="A137" s="142" t="s">
        <v>249</v>
      </c>
      <c r="B137" s="248" t="s">
        <v>1595</v>
      </c>
      <c r="C137" s="39" t="s">
        <v>1514</v>
      </c>
      <c r="D137" s="133">
        <v>100</v>
      </c>
      <c r="E137" s="106">
        <v>0.14000000000000001</v>
      </c>
      <c r="F137" s="185">
        <v>0.38</v>
      </c>
      <c r="G137" s="40">
        <f t="shared" si="39"/>
        <v>14</v>
      </c>
      <c r="H137" s="40">
        <f t="shared" si="40"/>
        <v>38</v>
      </c>
      <c r="I137" s="40">
        <f t="shared" si="41"/>
        <v>52</v>
      </c>
      <c r="J137" s="40">
        <f t="shared" si="51"/>
        <v>12.49</v>
      </c>
      <c r="K137" s="40">
        <f t="shared" si="43"/>
        <v>64.489999999999995</v>
      </c>
      <c r="L137" s="92">
        <f t="shared" si="50"/>
        <v>8.461840799475663E-4</v>
      </c>
    </row>
    <row r="138" spans="1:12" s="38" customFormat="1" ht="30" customHeight="1">
      <c r="A138" s="142" t="s">
        <v>250</v>
      </c>
      <c r="B138" s="248" t="s">
        <v>1596</v>
      </c>
      <c r="C138" s="39" t="s">
        <v>1474</v>
      </c>
      <c r="D138" s="133">
        <v>10</v>
      </c>
      <c r="E138" s="106">
        <v>7.52</v>
      </c>
      <c r="F138" s="185">
        <v>14.51</v>
      </c>
      <c r="G138" s="40">
        <f t="shared" si="39"/>
        <v>75.2</v>
      </c>
      <c r="H138" s="40">
        <f t="shared" si="40"/>
        <v>145.1</v>
      </c>
      <c r="I138" s="40">
        <f t="shared" si="41"/>
        <v>220.3</v>
      </c>
      <c r="J138" s="40">
        <f t="shared" si="51"/>
        <v>52.93</v>
      </c>
      <c r="K138" s="40">
        <f t="shared" si="43"/>
        <v>273.23</v>
      </c>
      <c r="L138" s="92">
        <f t="shared" si="50"/>
        <v>3.585096544643721E-3</v>
      </c>
    </row>
    <row r="139" spans="1:12" s="38" customFormat="1" ht="30" customHeight="1">
      <c r="A139" s="142" t="s">
        <v>251</v>
      </c>
      <c r="B139" s="248" t="s">
        <v>1597</v>
      </c>
      <c r="C139" s="39" t="s">
        <v>1474</v>
      </c>
      <c r="D139" s="133">
        <v>50</v>
      </c>
      <c r="E139" s="106">
        <v>5.36</v>
      </c>
      <c r="F139" s="185">
        <v>10.36</v>
      </c>
      <c r="G139" s="40">
        <f t="shared" si="39"/>
        <v>268</v>
      </c>
      <c r="H139" s="40">
        <f t="shared" si="40"/>
        <v>518</v>
      </c>
      <c r="I139" s="40">
        <f t="shared" si="41"/>
        <v>786</v>
      </c>
      <c r="J139" s="40">
        <f t="shared" si="51"/>
        <v>188.84</v>
      </c>
      <c r="K139" s="40">
        <f t="shared" si="43"/>
        <v>974.84</v>
      </c>
      <c r="L139" s="92">
        <f t="shared" si="50"/>
        <v>1.279103874237999E-2</v>
      </c>
    </row>
    <row r="140" spans="1:12" s="38" customFormat="1" ht="30" customHeight="1">
      <c r="A140" s="142" t="s">
        <v>252</v>
      </c>
      <c r="B140" s="248" t="s">
        <v>1598</v>
      </c>
      <c r="C140" s="39" t="s">
        <v>1471</v>
      </c>
      <c r="D140" s="133">
        <v>2</v>
      </c>
      <c r="E140" s="106">
        <v>23.37</v>
      </c>
      <c r="F140" s="185">
        <v>51.41</v>
      </c>
      <c r="G140" s="40">
        <f t="shared" si="39"/>
        <v>46.74</v>
      </c>
      <c r="H140" s="40">
        <f t="shared" si="40"/>
        <v>102.82</v>
      </c>
      <c r="I140" s="40">
        <f t="shared" si="41"/>
        <v>149.56</v>
      </c>
      <c r="J140" s="40">
        <f t="shared" si="51"/>
        <v>35.93</v>
      </c>
      <c r="K140" s="40">
        <f t="shared" si="43"/>
        <v>185.49</v>
      </c>
      <c r="L140" s="92">
        <f t="shared" si="50"/>
        <v>2.433845324693349E-3</v>
      </c>
    </row>
    <row r="141" spans="1:12" s="38" customFormat="1" ht="30" customHeight="1">
      <c r="A141" s="142" t="s">
        <v>253</v>
      </c>
      <c r="B141" s="248" t="s">
        <v>1599</v>
      </c>
      <c r="C141" s="39" t="s">
        <v>1471</v>
      </c>
      <c r="D141" s="133">
        <v>2</v>
      </c>
      <c r="E141" s="106">
        <v>31.704999999999998</v>
      </c>
      <c r="F141" s="185">
        <v>75.58</v>
      </c>
      <c r="G141" s="40">
        <f t="shared" si="39"/>
        <v>63.41</v>
      </c>
      <c r="H141" s="40">
        <f t="shared" si="40"/>
        <v>151.16</v>
      </c>
      <c r="I141" s="40">
        <f t="shared" si="41"/>
        <v>214.57</v>
      </c>
      <c r="J141" s="40">
        <f t="shared" si="51"/>
        <v>51.55</v>
      </c>
      <c r="K141" s="40">
        <f t="shared" si="43"/>
        <v>266.12</v>
      </c>
      <c r="L141" s="92">
        <f t="shared" si="50"/>
        <v>3.4918050450557657E-3</v>
      </c>
    </row>
    <row r="142" spans="1:12" s="38" customFormat="1" ht="30" customHeight="1">
      <c r="A142" s="142" t="s">
        <v>254</v>
      </c>
      <c r="B142" s="248" t="s">
        <v>1600</v>
      </c>
      <c r="C142" s="39" t="s">
        <v>1471</v>
      </c>
      <c r="D142" s="133">
        <v>2</v>
      </c>
      <c r="E142" s="106">
        <v>35.67</v>
      </c>
      <c r="F142" s="185">
        <v>85.944999999999993</v>
      </c>
      <c r="G142" s="40">
        <f t="shared" si="39"/>
        <v>71.34</v>
      </c>
      <c r="H142" s="40">
        <f t="shared" si="40"/>
        <v>171.89</v>
      </c>
      <c r="I142" s="40">
        <f t="shared" si="41"/>
        <v>243.23</v>
      </c>
      <c r="J142" s="40">
        <f t="shared" si="51"/>
        <v>58.44</v>
      </c>
      <c r="K142" s="40">
        <f t="shared" si="43"/>
        <v>301.66999999999996</v>
      </c>
      <c r="L142" s="92">
        <f t="shared" si="50"/>
        <v>3.9582625429955389E-3</v>
      </c>
    </row>
    <row r="143" spans="1:12" s="38" customFormat="1" ht="30" customHeight="1">
      <c r="A143" s="142" t="s">
        <v>255</v>
      </c>
      <c r="B143" s="248" t="s">
        <v>1601</v>
      </c>
      <c r="C143" s="39" t="s">
        <v>1471</v>
      </c>
      <c r="D143" s="133">
        <v>20</v>
      </c>
      <c r="E143" s="106">
        <v>9.3480000000000008</v>
      </c>
      <c r="F143" s="185">
        <v>20.564</v>
      </c>
      <c r="G143" s="40">
        <f t="shared" si="39"/>
        <v>186.96</v>
      </c>
      <c r="H143" s="40">
        <f t="shared" si="40"/>
        <v>411.28</v>
      </c>
      <c r="I143" s="40">
        <f t="shared" si="41"/>
        <v>598.24</v>
      </c>
      <c r="J143" s="40">
        <f t="shared" si="51"/>
        <v>143.72999999999999</v>
      </c>
      <c r="K143" s="40">
        <f t="shared" si="43"/>
        <v>741.97</v>
      </c>
      <c r="L143" s="92">
        <f t="shared" si="50"/>
        <v>9.7355125104465149E-3</v>
      </c>
    </row>
    <row r="144" spans="1:12" s="38" customFormat="1" ht="30" customHeight="1">
      <c r="A144" s="142" t="s">
        <v>256</v>
      </c>
      <c r="B144" s="248" t="s">
        <v>1602</v>
      </c>
      <c r="C144" s="39" t="s">
        <v>1471</v>
      </c>
      <c r="D144" s="133">
        <v>10</v>
      </c>
      <c r="E144" s="106">
        <v>12.54</v>
      </c>
      <c r="F144" s="185">
        <v>25.488</v>
      </c>
      <c r="G144" s="40">
        <f t="shared" si="39"/>
        <v>125.4</v>
      </c>
      <c r="H144" s="40">
        <f t="shared" si="40"/>
        <v>254.88</v>
      </c>
      <c r="I144" s="40">
        <f t="shared" si="41"/>
        <v>380.28</v>
      </c>
      <c r="J144" s="40">
        <f t="shared" si="51"/>
        <v>91.37</v>
      </c>
      <c r="K144" s="40">
        <f t="shared" si="43"/>
        <v>471.65</v>
      </c>
      <c r="L144" s="92">
        <f t="shared" si="50"/>
        <v>6.1885985626805645E-3</v>
      </c>
    </row>
    <row r="145" spans="1:12" s="38" customFormat="1" ht="30" customHeight="1">
      <c r="A145" s="179" t="s">
        <v>257</v>
      </c>
      <c r="B145" s="158" t="s">
        <v>258</v>
      </c>
      <c r="C145" s="130"/>
      <c r="D145" s="130">
        <v>0</v>
      </c>
      <c r="E145" s="130"/>
      <c r="F145" s="130">
        <v>0</v>
      </c>
      <c r="G145" s="164">
        <f t="shared" ref="G145:L145" si="62">SUM(G146:G148)</f>
        <v>1019.8000000000001</v>
      </c>
      <c r="H145" s="164">
        <f t="shared" si="62"/>
        <v>1716.9999999999998</v>
      </c>
      <c r="I145" s="164">
        <f t="shared" si="62"/>
        <v>2736.8</v>
      </c>
      <c r="J145" s="164">
        <f t="shared" si="62"/>
        <v>657.54</v>
      </c>
      <c r="K145" s="164">
        <f t="shared" si="62"/>
        <v>3394.34</v>
      </c>
      <c r="L145" s="165">
        <f t="shared" si="62"/>
        <v>4.4537703053639667E-2</v>
      </c>
    </row>
    <row r="146" spans="1:12" s="38" customFormat="1" ht="30" customHeight="1">
      <c r="A146" s="180" t="s">
        <v>259</v>
      </c>
      <c r="B146" s="248" t="s">
        <v>1603</v>
      </c>
      <c r="C146" s="39" t="s">
        <v>1505</v>
      </c>
      <c r="D146" s="133">
        <v>20</v>
      </c>
      <c r="E146" s="106">
        <v>30.88</v>
      </c>
      <c r="F146" s="185">
        <v>56.54</v>
      </c>
      <c r="G146" s="40">
        <f>ROUND(D146*E146,2)</f>
        <v>617.6</v>
      </c>
      <c r="H146" s="40">
        <f>ROUND(D146*F146,2)</f>
        <v>1130.8</v>
      </c>
      <c r="I146" s="40">
        <f>G146+H146</f>
        <v>1748.4</v>
      </c>
      <c r="J146" s="40">
        <f>ROUND($J$15*I146,2)</f>
        <v>420.07</v>
      </c>
      <c r="K146" s="40">
        <f>I146+J146</f>
        <v>2168.4700000000003</v>
      </c>
      <c r="L146" s="92">
        <f>K146/$K$1159*100</f>
        <v>2.8452857680941218E-2</v>
      </c>
    </row>
    <row r="147" spans="1:12" s="38" customFormat="1" ht="30" customHeight="1">
      <c r="A147" s="180" t="s">
        <v>260</v>
      </c>
      <c r="B147" s="248" t="s">
        <v>1604</v>
      </c>
      <c r="C147" s="39" t="s">
        <v>1505</v>
      </c>
      <c r="D147" s="133">
        <v>20</v>
      </c>
      <c r="E147" s="106">
        <v>9.43</v>
      </c>
      <c r="F147" s="185">
        <v>12.82</v>
      </c>
      <c r="G147" s="40">
        <f>ROUND(D147*E147,2)</f>
        <v>188.6</v>
      </c>
      <c r="H147" s="40">
        <f>ROUND(D147*F147,2)</f>
        <v>256.39999999999998</v>
      </c>
      <c r="I147" s="40">
        <f>G147+H147</f>
        <v>445</v>
      </c>
      <c r="J147" s="40">
        <f>ROUND($J$15*I147,2)</f>
        <v>106.91</v>
      </c>
      <c r="K147" s="40">
        <f>I147+J147</f>
        <v>551.91</v>
      </c>
      <c r="L147" s="92">
        <f>K147/$K$1159*100</f>
        <v>7.24170345113756E-3</v>
      </c>
    </row>
    <row r="148" spans="1:12" s="38" customFormat="1" ht="30" customHeight="1">
      <c r="A148" s="180" t="s">
        <v>261</v>
      </c>
      <c r="B148" s="248" t="s">
        <v>1605</v>
      </c>
      <c r="C148" s="39" t="s">
        <v>1505</v>
      </c>
      <c r="D148" s="133">
        <v>20</v>
      </c>
      <c r="E148" s="106">
        <v>10.68</v>
      </c>
      <c r="F148" s="185">
        <v>16.489999999999998</v>
      </c>
      <c r="G148" s="40">
        <f>ROUND(D148*E148,2)</f>
        <v>213.6</v>
      </c>
      <c r="H148" s="40">
        <f>ROUND(D148*F148,2)</f>
        <v>329.8</v>
      </c>
      <c r="I148" s="40">
        <f>G148+H148</f>
        <v>543.4</v>
      </c>
      <c r="J148" s="40">
        <f>ROUND($J$15*I148,2)</f>
        <v>130.56</v>
      </c>
      <c r="K148" s="40">
        <f>I148+J148</f>
        <v>673.96</v>
      </c>
      <c r="L148" s="92">
        <f>K148/$K$1159*100</f>
        <v>8.8431419215608906E-3</v>
      </c>
    </row>
    <row r="149" spans="1:12" s="38" customFormat="1" ht="30" customHeight="1">
      <c r="A149" s="116" t="s">
        <v>262</v>
      </c>
      <c r="B149" s="117" t="s">
        <v>263</v>
      </c>
      <c r="C149" s="118"/>
      <c r="D149" s="129"/>
      <c r="E149" s="118"/>
      <c r="F149" s="129"/>
      <c r="G149" s="120">
        <f t="shared" ref="G149:L149" si="63">SUM(G150:G155)</f>
        <v>38472.31</v>
      </c>
      <c r="H149" s="120">
        <f t="shared" si="63"/>
        <v>5639.81</v>
      </c>
      <c r="I149" s="120">
        <f t="shared" si="63"/>
        <v>44112.119999999995</v>
      </c>
      <c r="J149" s="120">
        <f t="shared" si="63"/>
        <v>10598.25</v>
      </c>
      <c r="K149" s="120">
        <f t="shared" si="63"/>
        <v>54710.369999999995</v>
      </c>
      <c r="L149" s="120">
        <f t="shared" si="63"/>
        <v>0.71786391846861419</v>
      </c>
    </row>
    <row r="150" spans="1:12" s="38" customFormat="1" ht="30" customHeight="1">
      <c r="A150" s="181" t="s">
        <v>264</v>
      </c>
      <c r="B150" s="248" t="s">
        <v>1606</v>
      </c>
      <c r="C150" s="39" t="s">
        <v>1500</v>
      </c>
      <c r="D150" s="133">
        <v>1</v>
      </c>
      <c r="E150" s="106">
        <v>7.93</v>
      </c>
      <c r="F150" s="185">
        <v>20.8</v>
      </c>
      <c r="G150" s="40">
        <f t="shared" ref="G150:G155" si="64">ROUND(D150*E150,2)</f>
        <v>7.93</v>
      </c>
      <c r="H150" s="40">
        <f t="shared" ref="H150:H155" si="65">ROUND(D150*F150,2)</f>
        <v>20.8</v>
      </c>
      <c r="I150" s="40">
        <f t="shared" ref="I150:I155" si="66">G150+H150</f>
        <v>28.73</v>
      </c>
      <c r="J150" s="40">
        <f t="shared" ref="J150:J155" si="67">ROUND($J$15*I150,2)</f>
        <v>6.9</v>
      </c>
      <c r="K150" s="40">
        <f t="shared" ref="K150:K155" si="68">I150+J150</f>
        <v>35.630000000000003</v>
      </c>
      <c r="L150" s="92">
        <f t="shared" ref="L150:L155" si="69">K150/$K$1159*100</f>
        <v>4.6750719132472926E-4</v>
      </c>
    </row>
    <row r="151" spans="1:12" s="38" customFormat="1" ht="30" customHeight="1">
      <c r="A151" s="181" t="s">
        <v>265</v>
      </c>
      <c r="B151" s="248" t="s">
        <v>1607</v>
      </c>
      <c r="C151" s="39" t="s">
        <v>1500</v>
      </c>
      <c r="D151" s="133">
        <v>1</v>
      </c>
      <c r="E151" s="106">
        <v>7.79</v>
      </c>
      <c r="F151" s="185">
        <v>20.73</v>
      </c>
      <c r="G151" s="40">
        <f t="shared" si="64"/>
        <v>7.79</v>
      </c>
      <c r="H151" s="40">
        <f t="shared" si="65"/>
        <v>20.73</v>
      </c>
      <c r="I151" s="40">
        <f t="shared" si="66"/>
        <v>28.52</v>
      </c>
      <c r="J151" s="40">
        <f t="shared" si="67"/>
        <v>6.85</v>
      </c>
      <c r="K151" s="40">
        <f t="shared" si="68"/>
        <v>35.369999999999997</v>
      </c>
      <c r="L151" s="92">
        <f t="shared" si="69"/>
        <v>4.6409568782362253E-4</v>
      </c>
    </row>
    <row r="152" spans="1:12" s="38" customFormat="1" ht="39.950000000000003" customHeight="1">
      <c r="A152" s="181" t="s">
        <v>266</v>
      </c>
      <c r="B152" s="248" t="s">
        <v>1608</v>
      </c>
      <c r="C152" s="39" t="s">
        <v>1609</v>
      </c>
      <c r="D152" s="133">
        <v>10</v>
      </c>
      <c r="E152" s="106">
        <v>605.3773900000001</v>
      </c>
      <c r="F152" s="185">
        <v>32.870550000000001</v>
      </c>
      <c r="G152" s="40">
        <f t="shared" si="64"/>
        <v>6053.77</v>
      </c>
      <c r="H152" s="40">
        <f t="shared" si="65"/>
        <v>328.71</v>
      </c>
      <c r="I152" s="40">
        <f t="shared" si="66"/>
        <v>6382.4800000000005</v>
      </c>
      <c r="J152" s="40">
        <f t="shared" si="67"/>
        <v>1533.44</v>
      </c>
      <c r="K152" s="40">
        <f t="shared" si="68"/>
        <v>7915.92</v>
      </c>
      <c r="L152" s="92">
        <f t="shared" si="69"/>
        <v>0.1038661107480003</v>
      </c>
    </row>
    <row r="153" spans="1:12" s="38" customFormat="1" ht="39.950000000000003" customHeight="1">
      <c r="A153" s="181" t="s">
        <v>267</v>
      </c>
      <c r="B153" s="248" t="s">
        <v>1610</v>
      </c>
      <c r="C153" s="39" t="s">
        <v>1609</v>
      </c>
      <c r="D153" s="133">
        <v>5</v>
      </c>
      <c r="E153" s="106">
        <v>530.14389999999992</v>
      </c>
      <c r="F153" s="185">
        <v>154.76499999999999</v>
      </c>
      <c r="G153" s="40">
        <f t="shared" si="64"/>
        <v>2650.72</v>
      </c>
      <c r="H153" s="40">
        <f t="shared" si="65"/>
        <v>773.83</v>
      </c>
      <c r="I153" s="40">
        <f t="shared" si="66"/>
        <v>3424.5499999999997</v>
      </c>
      <c r="J153" s="40">
        <f t="shared" si="67"/>
        <v>822.77</v>
      </c>
      <c r="K153" s="40">
        <f t="shared" si="68"/>
        <v>4247.32</v>
      </c>
      <c r="L153" s="92">
        <f t="shared" si="69"/>
        <v>5.5729796347385591E-2</v>
      </c>
    </row>
    <row r="154" spans="1:12" s="38" customFormat="1" ht="48.75" customHeight="1">
      <c r="A154" s="181" t="s">
        <v>268</v>
      </c>
      <c r="B154" s="248" t="s">
        <v>1611</v>
      </c>
      <c r="C154" s="39" t="s">
        <v>1505</v>
      </c>
      <c r="D154" s="133">
        <v>10</v>
      </c>
      <c r="E154" s="106">
        <v>1939.5065199999999</v>
      </c>
      <c r="F154" s="185">
        <v>397.0641</v>
      </c>
      <c r="G154" s="40">
        <f t="shared" si="64"/>
        <v>19395.07</v>
      </c>
      <c r="H154" s="40">
        <f t="shared" si="65"/>
        <v>3970.64</v>
      </c>
      <c r="I154" s="40">
        <f t="shared" si="66"/>
        <v>23365.71</v>
      </c>
      <c r="J154" s="40">
        <f t="shared" si="67"/>
        <v>5613.78</v>
      </c>
      <c r="K154" s="40">
        <f t="shared" si="68"/>
        <v>28979.489999999998</v>
      </c>
      <c r="L154" s="92">
        <f t="shared" si="69"/>
        <v>0.38024473690494176</v>
      </c>
    </row>
    <row r="155" spans="1:12" s="38" customFormat="1" ht="39.950000000000003" customHeight="1">
      <c r="A155" s="181" t="s">
        <v>269</v>
      </c>
      <c r="B155" s="248" t="s">
        <v>1612</v>
      </c>
      <c r="C155" s="39" t="s">
        <v>1613</v>
      </c>
      <c r="D155" s="133">
        <v>500</v>
      </c>
      <c r="E155" s="106">
        <v>20.714059000000002</v>
      </c>
      <c r="F155" s="185">
        <v>1.050197</v>
      </c>
      <c r="G155" s="40">
        <f t="shared" si="64"/>
        <v>10357.030000000001</v>
      </c>
      <c r="H155" s="40">
        <f t="shared" si="65"/>
        <v>525.1</v>
      </c>
      <c r="I155" s="40">
        <f t="shared" si="66"/>
        <v>10882.130000000001</v>
      </c>
      <c r="J155" s="40">
        <f t="shared" si="67"/>
        <v>2614.5100000000002</v>
      </c>
      <c r="K155" s="40">
        <f t="shared" si="68"/>
        <v>13496.640000000001</v>
      </c>
      <c r="L155" s="92">
        <f t="shared" si="69"/>
        <v>0.17709167158913819</v>
      </c>
    </row>
    <row r="156" spans="1:12" s="38" customFormat="1" ht="30" customHeight="1">
      <c r="A156" s="116" t="s">
        <v>270</v>
      </c>
      <c r="B156" s="117" t="s">
        <v>271</v>
      </c>
      <c r="C156" s="118"/>
      <c r="D156" s="119"/>
      <c r="E156" s="118"/>
      <c r="F156" s="119"/>
      <c r="G156" s="120">
        <f t="shared" ref="G156:L156" si="70">SUM(G157:G243)/2</f>
        <v>852411.97999999975</v>
      </c>
      <c r="H156" s="120">
        <f t="shared" si="70"/>
        <v>95656.520000000019</v>
      </c>
      <c r="I156" s="120">
        <f t="shared" si="70"/>
        <v>948068.49999999988</v>
      </c>
      <c r="J156" s="120">
        <f t="shared" si="70"/>
        <v>227780.37000000002</v>
      </c>
      <c r="K156" s="120">
        <f t="shared" si="70"/>
        <v>1175848.8700000001</v>
      </c>
      <c r="L156" s="120">
        <f t="shared" si="70"/>
        <v>15.428509756835721</v>
      </c>
    </row>
    <row r="157" spans="1:12" s="38" customFormat="1" ht="30" customHeight="1">
      <c r="A157" s="179" t="s">
        <v>272</v>
      </c>
      <c r="B157" s="158" t="s">
        <v>273</v>
      </c>
      <c r="C157" s="130"/>
      <c r="D157" s="130"/>
      <c r="E157" s="130"/>
      <c r="F157" s="130"/>
      <c r="G157" s="174">
        <f t="shared" ref="G157:L157" si="71">SUM(G158:G168)</f>
        <v>67563.12999999999</v>
      </c>
      <c r="H157" s="174">
        <f t="shared" si="71"/>
        <v>10143.720000000001</v>
      </c>
      <c r="I157" s="174">
        <f t="shared" si="71"/>
        <v>77706.85000000002</v>
      </c>
      <c r="J157" s="174">
        <f t="shared" si="71"/>
        <v>18669.640000000003</v>
      </c>
      <c r="K157" s="174">
        <f t="shared" si="71"/>
        <v>96376.49</v>
      </c>
      <c r="L157" s="174">
        <f t="shared" si="71"/>
        <v>1.2645720502283426</v>
      </c>
    </row>
    <row r="158" spans="1:12" s="38" customFormat="1" ht="35.1" customHeight="1">
      <c r="A158" s="132" t="s">
        <v>274</v>
      </c>
      <c r="B158" s="248" t="s">
        <v>1614</v>
      </c>
      <c r="C158" s="39" t="s">
        <v>1474</v>
      </c>
      <c r="D158" s="133">
        <v>10</v>
      </c>
      <c r="E158" s="106">
        <v>47.519999999999996</v>
      </c>
      <c r="F158" s="185">
        <v>25.23</v>
      </c>
      <c r="G158" s="40">
        <f t="shared" ref="G158:G177" si="72">ROUND(D158*E158,2)</f>
        <v>475.2</v>
      </c>
      <c r="H158" s="40">
        <f t="shared" ref="H158:H177" si="73">ROUND(D158*F158,2)</f>
        <v>252.3</v>
      </c>
      <c r="I158" s="40">
        <f t="shared" ref="I158:I177" si="74">G158+H158</f>
        <v>727.5</v>
      </c>
      <c r="J158" s="40">
        <f t="shared" ref="J158:J178" si="75">ROUND($J$15*I158,2)</f>
        <v>174.79</v>
      </c>
      <c r="K158" s="40">
        <f t="shared" ref="K158:K177" si="76">I158+J158</f>
        <v>902.29</v>
      </c>
      <c r="L158" s="92">
        <f t="shared" ref="L158:L168" si="77">K158/$K$1159*100</f>
        <v>1.1839098053898116E-2</v>
      </c>
    </row>
    <row r="159" spans="1:12" s="38" customFormat="1" ht="35.1" customHeight="1">
      <c r="A159" s="132" t="s">
        <v>275</v>
      </c>
      <c r="B159" s="248" t="s">
        <v>1615</v>
      </c>
      <c r="C159" s="39" t="s">
        <v>1474</v>
      </c>
      <c r="D159" s="133">
        <v>10</v>
      </c>
      <c r="E159" s="106">
        <v>58.29</v>
      </c>
      <c r="F159" s="185">
        <v>29.06</v>
      </c>
      <c r="G159" s="40">
        <f t="shared" si="72"/>
        <v>582.9</v>
      </c>
      <c r="H159" s="40">
        <f t="shared" si="73"/>
        <v>290.60000000000002</v>
      </c>
      <c r="I159" s="40">
        <f t="shared" si="74"/>
        <v>873.5</v>
      </c>
      <c r="J159" s="40">
        <f t="shared" si="75"/>
        <v>209.86</v>
      </c>
      <c r="K159" s="40">
        <f t="shared" si="76"/>
        <v>1083.3600000000001</v>
      </c>
      <c r="L159" s="92">
        <f t="shared" si="77"/>
        <v>1.4214947819072654E-2</v>
      </c>
    </row>
    <row r="160" spans="1:12" s="38" customFormat="1" ht="35.1" customHeight="1">
      <c r="A160" s="132" t="s">
        <v>276</v>
      </c>
      <c r="B160" s="248" t="s">
        <v>1616</v>
      </c>
      <c r="C160" s="39" t="s">
        <v>1474</v>
      </c>
      <c r="D160" s="133">
        <v>10</v>
      </c>
      <c r="E160" s="106">
        <v>36.619999999999997</v>
      </c>
      <c r="F160" s="185">
        <v>17.510000000000002</v>
      </c>
      <c r="G160" s="40">
        <f t="shared" si="72"/>
        <v>366.2</v>
      </c>
      <c r="H160" s="40">
        <f t="shared" si="73"/>
        <v>175.1</v>
      </c>
      <c r="I160" s="40">
        <f t="shared" si="74"/>
        <v>541.29999999999995</v>
      </c>
      <c r="J160" s="40">
        <f t="shared" si="75"/>
        <v>130.05000000000001</v>
      </c>
      <c r="K160" s="40">
        <f t="shared" si="76"/>
        <v>671.34999999999991</v>
      </c>
      <c r="L160" s="92">
        <f t="shared" si="77"/>
        <v>8.8088956748767037E-3</v>
      </c>
    </row>
    <row r="161" spans="1:12" s="38" customFormat="1" ht="35.1" customHeight="1">
      <c r="A161" s="132" t="s">
        <v>277</v>
      </c>
      <c r="B161" s="248" t="s">
        <v>1617</v>
      </c>
      <c r="C161" s="39" t="s">
        <v>1474</v>
      </c>
      <c r="D161" s="133">
        <v>10</v>
      </c>
      <c r="E161" s="106">
        <v>78.23</v>
      </c>
      <c r="F161" s="185">
        <v>57.04</v>
      </c>
      <c r="G161" s="40">
        <f t="shared" si="72"/>
        <v>782.3</v>
      </c>
      <c r="H161" s="40">
        <f t="shared" si="73"/>
        <v>570.4</v>
      </c>
      <c r="I161" s="40">
        <f t="shared" si="74"/>
        <v>1352.6999999999998</v>
      </c>
      <c r="J161" s="40">
        <f t="shared" si="75"/>
        <v>325</v>
      </c>
      <c r="K161" s="40">
        <f t="shared" si="76"/>
        <v>1677.6999999999998</v>
      </c>
      <c r="L161" s="92">
        <f t="shared" si="77"/>
        <v>2.2013382399256192E-2</v>
      </c>
    </row>
    <row r="162" spans="1:12" s="38" customFormat="1" ht="35.1" customHeight="1">
      <c r="A162" s="132" t="s">
        <v>278</v>
      </c>
      <c r="B162" s="248" t="s">
        <v>1618</v>
      </c>
      <c r="C162" s="39" t="s">
        <v>1514</v>
      </c>
      <c r="D162" s="133">
        <v>100</v>
      </c>
      <c r="E162" s="106">
        <v>26.38</v>
      </c>
      <c r="F162" s="185">
        <v>1.86</v>
      </c>
      <c r="G162" s="40">
        <f t="shared" si="72"/>
        <v>2638</v>
      </c>
      <c r="H162" s="40">
        <f t="shared" si="73"/>
        <v>186</v>
      </c>
      <c r="I162" s="40">
        <f t="shared" si="74"/>
        <v>2824</v>
      </c>
      <c r="J162" s="40">
        <f t="shared" si="75"/>
        <v>678.49</v>
      </c>
      <c r="K162" s="40">
        <f t="shared" si="76"/>
        <v>3502.49</v>
      </c>
      <c r="L162" s="92">
        <f t="shared" si="77"/>
        <v>4.5956757298426902E-2</v>
      </c>
    </row>
    <row r="163" spans="1:12" s="38" customFormat="1" ht="35.1" customHeight="1">
      <c r="A163" s="132" t="s">
        <v>279</v>
      </c>
      <c r="B163" s="248" t="s">
        <v>1619</v>
      </c>
      <c r="C163" s="39" t="s">
        <v>1474</v>
      </c>
      <c r="D163" s="133">
        <v>400</v>
      </c>
      <c r="E163" s="106">
        <v>100.39</v>
      </c>
      <c r="F163" s="185">
        <v>13.65</v>
      </c>
      <c r="G163" s="40">
        <f t="shared" si="72"/>
        <v>40156</v>
      </c>
      <c r="H163" s="40">
        <f t="shared" si="73"/>
        <v>5460</v>
      </c>
      <c r="I163" s="40">
        <f t="shared" si="74"/>
        <v>45616</v>
      </c>
      <c r="J163" s="40">
        <f t="shared" si="75"/>
        <v>10959.58</v>
      </c>
      <c r="K163" s="40">
        <f t="shared" si="76"/>
        <v>56575.58</v>
      </c>
      <c r="L163" s="92">
        <f t="shared" si="77"/>
        <v>0.74233765095053394</v>
      </c>
    </row>
    <row r="164" spans="1:12" s="38" customFormat="1" ht="35.1" customHeight="1">
      <c r="A164" s="132" t="s">
        <v>280</v>
      </c>
      <c r="B164" s="248" t="s">
        <v>1620</v>
      </c>
      <c r="C164" s="39" t="s">
        <v>1474</v>
      </c>
      <c r="D164" s="133">
        <v>150</v>
      </c>
      <c r="E164" s="106">
        <v>114.3344</v>
      </c>
      <c r="F164" s="185">
        <v>13.809100000000001</v>
      </c>
      <c r="G164" s="40">
        <f t="shared" si="72"/>
        <v>17150.16</v>
      </c>
      <c r="H164" s="40">
        <f t="shared" si="73"/>
        <v>2071.37</v>
      </c>
      <c r="I164" s="40">
        <f t="shared" si="74"/>
        <v>19221.53</v>
      </c>
      <c r="J164" s="40">
        <f t="shared" si="75"/>
        <v>4618.1099999999997</v>
      </c>
      <c r="K164" s="40">
        <f t="shared" si="76"/>
        <v>23839.64</v>
      </c>
      <c r="L164" s="92">
        <f t="shared" si="77"/>
        <v>0.3128039050966227</v>
      </c>
    </row>
    <row r="165" spans="1:12" s="38" customFormat="1" ht="35.1" customHeight="1">
      <c r="A165" s="132" t="s">
        <v>281</v>
      </c>
      <c r="B165" s="248" t="s">
        <v>1621</v>
      </c>
      <c r="C165" s="39" t="s">
        <v>1480</v>
      </c>
      <c r="D165" s="133">
        <v>50</v>
      </c>
      <c r="E165" s="106">
        <v>104.79610000000001</v>
      </c>
      <c r="F165" s="185">
        <v>13.809100000000001</v>
      </c>
      <c r="G165" s="40">
        <f t="shared" si="72"/>
        <v>5239.8100000000004</v>
      </c>
      <c r="H165" s="40">
        <f t="shared" si="73"/>
        <v>690.46</v>
      </c>
      <c r="I165" s="40">
        <f t="shared" si="74"/>
        <v>5930.27</v>
      </c>
      <c r="J165" s="40">
        <f t="shared" si="75"/>
        <v>1424.79</v>
      </c>
      <c r="K165" s="40">
        <f t="shared" si="76"/>
        <v>7355.06</v>
      </c>
      <c r="L165" s="92">
        <f t="shared" si="77"/>
        <v>9.6506972849420794E-2</v>
      </c>
    </row>
    <row r="166" spans="1:12" s="38" customFormat="1" ht="35.1" customHeight="1">
      <c r="A166" s="132" t="s">
        <v>282</v>
      </c>
      <c r="B166" s="248" t="s">
        <v>1622</v>
      </c>
      <c r="C166" s="39" t="s">
        <v>1500</v>
      </c>
      <c r="D166" s="133">
        <v>1</v>
      </c>
      <c r="E166" s="106">
        <v>7.93</v>
      </c>
      <c r="F166" s="185">
        <v>20.95</v>
      </c>
      <c r="G166" s="40">
        <f t="shared" ref="G166" si="78">ROUND(D166*E166,2)</f>
        <v>7.93</v>
      </c>
      <c r="H166" s="40">
        <f t="shared" ref="H166" si="79">ROUND(D166*F166,2)</f>
        <v>20.95</v>
      </c>
      <c r="I166" s="40">
        <f t="shared" ref="I166" si="80">G166+H166</f>
        <v>28.88</v>
      </c>
      <c r="J166" s="40">
        <f t="shared" ref="J166" si="81">ROUND($J$15*I166,2)</f>
        <v>6.94</v>
      </c>
      <c r="K166" s="40">
        <f t="shared" ref="K166" si="82">I166+J166</f>
        <v>35.82</v>
      </c>
      <c r="L166" s="92">
        <f t="shared" si="77"/>
        <v>4.7000021311399942E-4</v>
      </c>
    </row>
    <row r="167" spans="1:12" s="38" customFormat="1" ht="35.1" customHeight="1">
      <c r="A167" s="132" t="s">
        <v>283</v>
      </c>
      <c r="B167" s="248" t="s">
        <v>1623</v>
      </c>
      <c r="C167" s="39" t="s">
        <v>1500</v>
      </c>
      <c r="D167" s="133">
        <v>1</v>
      </c>
      <c r="E167" s="106">
        <v>7.81</v>
      </c>
      <c r="F167" s="185">
        <v>14.29</v>
      </c>
      <c r="G167" s="40">
        <f t="shared" ref="G167" si="83">ROUND(D167*E167,2)</f>
        <v>7.81</v>
      </c>
      <c r="H167" s="40">
        <f t="shared" ref="H167" si="84">ROUND(D167*F167,2)</f>
        <v>14.29</v>
      </c>
      <c r="I167" s="40">
        <f t="shared" ref="I167" si="85">G167+H167</f>
        <v>22.099999999999998</v>
      </c>
      <c r="J167" s="40">
        <f t="shared" ref="J167" si="86">ROUND($J$15*I167,2)</f>
        <v>5.31</v>
      </c>
      <c r="K167" s="40">
        <f t="shared" ref="K167" si="87">I167+J167</f>
        <v>27.409999999999997</v>
      </c>
      <c r="L167" s="92">
        <f t="shared" si="77"/>
        <v>3.5965119602051151E-4</v>
      </c>
    </row>
    <row r="168" spans="1:12" s="38" customFormat="1" ht="35.1" customHeight="1">
      <c r="A168" s="132" t="s">
        <v>284</v>
      </c>
      <c r="B168" s="248" t="s">
        <v>1624</v>
      </c>
      <c r="C168" s="39" t="s">
        <v>1514</v>
      </c>
      <c r="D168" s="176">
        <v>100</v>
      </c>
      <c r="E168" s="106">
        <v>1.56816</v>
      </c>
      <c r="F168" s="185">
        <v>4.1225399999999999</v>
      </c>
      <c r="G168" s="40">
        <f t="shared" ref="G168" si="88">ROUND(D168*E168,2)</f>
        <v>156.82</v>
      </c>
      <c r="H168" s="40">
        <f t="shared" ref="H168" si="89">ROUND(D168*F168,2)</f>
        <v>412.25</v>
      </c>
      <c r="I168" s="40">
        <f t="shared" ref="I168" si="90">G168+H168</f>
        <v>569.06999999999994</v>
      </c>
      <c r="J168" s="40">
        <f t="shared" ref="J168" si="91">ROUND($J$15*I168,2)</f>
        <v>136.72</v>
      </c>
      <c r="K168" s="40">
        <f t="shared" ref="K168" si="92">I168+J168</f>
        <v>705.79</v>
      </c>
      <c r="L168" s="92">
        <f t="shared" si="77"/>
        <v>9.2607886771002134E-3</v>
      </c>
    </row>
    <row r="169" spans="1:12" s="38" customFormat="1" ht="30" customHeight="1">
      <c r="A169" s="179" t="s">
        <v>285</v>
      </c>
      <c r="B169" s="158" t="s">
        <v>286</v>
      </c>
      <c r="C169" s="130"/>
      <c r="D169" s="130"/>
      <c r="E169" s="130"/>
      <c r="F169" s="130">
        <v>0</v>
      </c>
      <c r="G169" s="174">
        <f t="shared" ref="G169:L169" si="93">SUM(G170:G178)</f>
        <v>93910.48</v>
      </c>
      <c r="H169" s="174">
        <f t="shared" si="93"/>
        <v>14375.33</v>
      </c>
      <c r="I169" s="174">
        <f t="shared" si="93"/>
        <v>108285.81</v>
      </c>
      <c r="J169" s="174">
        <f t="shared" si="93"/>
        <v>26016.449999999997</v>
      </c>
      <c r="K169" s="174">
        <f t="shared" si="93"/>
        <v>134302.26</v>
      </c>
      <c r="L169" s="174">
        <f t="shared" si="93"/>
        <v>1.7622024238328244</v>
      </c>
    </row>
    <row r="170" spans="1:12" s="38" customFormat="1" ht="57.75" customHeight="1">
      <c r="A170" s="132" t="s">
        <v>287</v>
      </c>
      <c r="B170" s="248" t="s">
        <v>1625</v>
      </c>
      <c r="C170" s="39" t="s">
        <v>1480</v>
      </c>
      <c r="D170" s="40">
        <v>40</v>
      </c>
      <c r="E170" s="106">
        <v>848.46499999999992</v>
      </c>
      <c r="F170" s="185">
        <v>105.75999999999999</v>
      </c>
      <c r="G170" s="40">
        <f t="shared" si="72"/>
        <v>33938.6</v>
      </c>
      <c r="H170" s="40">
        <f t="shared" si="73"/>
        <v>4230.3999999999996</v>
      </c>
      <c r="I170" s="40">
        <f t="shared" si="74"/>
        <v>38169</v>
      </c>
      <c r="J170" s="40">
        <f t="shared" si="75"/>
        <v>9170.3799999999992</v>
      </c>
      <c r="K170" s="40">
        <f t="shared" si="76"/>
        <v>47339.38</v>
      </c>
      <c r="L170" s="92">
        <f t="shared" ref="L170:L178" si="94">K170/$K$1159*100</f>
        <v>0.62114792542391406</v>
      </c>
    </row>
    <row r="171" spans="1:12" s="38" customFormat="1" ht="30" customHeight="1">
      <c r="A171" s="132" t="s">
        <v>288</v>
      </c>
      <c r="B171" s="248" t="s">
        <v>1626</v>
      </c>
      <c r="C171" s="39" t="s">
        <v>1474</v>
      </c>
      <c r="D171" s="133">
        <v>10</v>
      </c>
      <c r="E171" s="106">
        <v>707.25</v>
      </c>
      <c r="F171" s="185">
        <v>74.37</v>
      </c>
      <c r="G171" s="40">
        <f t="shared" si="72"/>
        <v>7072.5</v>
      </c>
      <c r="H171" s="40">
        <f t="shared" si="73"/>
        <v>743.7</v>
      </c>
      <c r="I171" s="40">
        <f t="shared" si="74"/>
        <v>7816.2</v>
      </c>
      <c r="J171" s="40">
        <f t="shared" si="75"/>
        <v>1877.9</v>
      </c>
      <c r="K171" s="40">
        <f t="shared" si="76"/>
        <v>9694.1</v>
      </c>
      <c r="L171" s="92">
        <f t="shared" si="94"/>
        <v>0.1271979080387611</v>
      </c>
    </row>
    <row r="172" spans="1:12" s="38" customFormat="1" ht="30" customHeight="1">
      <c r="A172" s="132" t="s">
        <v>289</v>
      </c>
      <c r="B172" s="248" t="s">
        <v>1627</v>
      </c>
      <c r="C172" s="39" t="s">
        <v>1474</v>
      </c>
      <c r="D172" s="133">
        <v>10</v>
      </c>
      <c r="E172" s="106">
        <v>918.3</v>
      </c>
      <c r="F172" s="185">
        <v>102.35999999999999</v>
      </c>
      <c r="G172" s="40">
        <f t="shared" si="72"/>
        <v>9183</v>
      </c>
      <c r="H172" s="40">
        <f t="shared" si="73"/>
        <v>1023.6</v>
      </c>
      <c r="I172" s="40">
        <f t="shared" si="74"/>
        <v>10206.6</v>
      </c>
      <c r="J172" s="40">
        <f t="shared" si="75"/>
        <v>2452.21</v>
      </c>
      <c r="K172" s="40">
        <f t="shared" si="76"/>
        <v>12658.810000000001</v>
      </c>
      <c r="L172" s="92">
        <f t="shared" si="94"/>
        <v>0.16609836398016828</v>
      </c>
    </row>
    <row r="173" spans="1:12" s="38" customFormat="1" ht="30" customHeight="1">
      <c r="A173" s="132" t="s">
        <v>290</v>
      </c>
      <c r="B173" s="248" t="s">
        <v>1628</v>
      </c>
      <c r="C173" s="39" t="s">
        <v>1471</v>
      </c>
      <c r="D173" s="133">
        <v>5</v>
      </c>
      <c r="E173" s="106">
        <v>628.80000000000007</v>
      </c>
      <c r="F173" s="185">
        <v>68.239999999999995</v>
      </c>
      <c r="G173" s="40">
        <f t="shared" si="72"/>
        <v>3144</v>
      </c>
      <c r="H173" s="40">
        <f t="shared" si="73"/>
        <v>341.2</v>
      </c>
      <c r="I173" s="40">
        <f t="shared" si="74"/>
        <v>3485.2</v>
      </c>
      <c r="J173" s="40">
        <f t="shared" si="75"/>
        <v>837.34</v>
      </c>
      <c r="K173" s="40">
        <f t="shared" si="76"/>
        <v>4322.54</v>
      </c>
      <c r="L173" s="92">
        <f t="shared" si="94"/>
        <v>5.6716770552590369E-2</v>
      </c>
    </row>
    <row r="174" spans="1:12" s="38" customFormat="1" ht="30" customHeight="1">
      <c r="A174" s="132" t="s">
        <v>291</v>
      </c>
      <c r="B174" s="248" t="s">
        <v>1629</v>
      </c>
      <c r="C174" s="39" t="s">
        <v>1474</v>
      </c>
      <c r="D174" s="133">
        <v>40</v>
      </c>
      <c r="E174" s="106">
        <v>506.39</v>
      </c>
      <c r="F174" s="185">
        <v>102.35999999999999</v>
      </c>
      <c r="G174" s="40">
        <f>ROUND(D174*E174,2)</f>
        <v>20255.599999999999</v>
      </c>
      <c r="H174" s="40">
        <f>ROUND(D174*F174,2)</f>
        <v>4094.4</v>
      </c>
      <c r="I174" s="40">
        <f>G174+H174</f>
        <v>24350</v>
      </c>
      <c r="J174" s="40">
        <f t="shared" si="75"/>
        <v>5850.26</v>
      </c>
      <c r="K174" s="40">
        <f>I174+J174</f>
        <v>30200.260000000002</v>
      </c>
      <c r="L174" s="92">
        <f t="shared" si="94"/>
        <v>0.39626266432434937</v>
      </c>
    </row>
    <row r="175" spans="1:12" s="38" customFormat="1" ht="30" customHeight="1">
      <c r="A175" s="132" t="s">
        <v>292</v>
      </c>
      <c r="B175" s="248" t="s">
        <v>1630</v>
      </c>
      <c r="C175" s="39" t="s">
        <v>1471</v>
      </c>
      <c r="D175" s="133">
        <v>10</v>
      </c>
      <c r="E175" s="106">
        <v>655.67</v>
      </c>
      <c r="F175" s="185">
        <v>51.179999999999993</v>
      </c>
      <c r="G175" s="40">
        <f>ROUND(D175*E175,2)</f>
        <v>6556.7</v>
      </c>
      <c r="H175" s="40">
        <f>ROUND(D175*F175,2)</f>
        <v>511.8</v>
      </c>
      <c r="I175" s="40">
        <f>G175+H175</f>
        <v>7068.5</v>
      </c>
      <c r="J175" s="40">
        <f t="shared" si="75"/>
        <v>1698.26</v>
      </c>
      <c r="K175" s="40">
        <f>I175+J175</f>
        <v>8766.76</v>
      </c>
      <c r="L175" s="92">
        <f t="shared" si="94"/>
        <v>0.11503012474369866</v>
      </c>
    </row>
    <row r="176" spans="1:12" s="38" customFormat="1" ht="30" customHeight="1">
      <c r="A176" s="132" t="s">
        <v>293</v>
      </c>
      <c r="B176" s="248" t="s">
        <v>1631</v>
      </c>
      <c r="C176" s="39" t="s">
        <v>1474</v>
      </c>
      <c r="D176" s="133">
        <v>50</v>
      </c>
      <c r="E176" s="106">
        <v>180.9855</v>
      </c>
      <c r="F176" s="185">
        <v>40.462499999999999</v>
      </c>
      <c r="G176" s="40">
        <f t="shared" si="72"/>
        <v>9049.2800000000007</v>
      </c>
      <c r="H176" s="40">
        <f t="shared" si="73"/>
        <v>2023.13</v>
      </c>
      <c r="I176" s="40">
        <f t="shared" si="74"/>
        <v>11072.41</v>
      </c>
      <c r="J176" s="40">
        <f t="shared" si="75"/>
        <v>2660.23</v>
      </c>
      <c r="K176" s="40">
        <f t="shared" si="76"/>
        <v>13732.64</v>
      </c>
      <c r="L176" s="92">
        <f t="shared" si="94"/>
        <v>0.18018826707475805</v>
      </c>
    </row>
    <row r="177" spans="1:12" s="38" customFormat="1" ht="30" customHeight="1">
      <c r="A177" s="132" t="s">
        <v>294</v>
      </c>
      <c r="B177" s="248" t="s">
        <v>1632</v>
      </c>
      <c r="C177" s="39" t="s">
        <v>1474</v>
      </c>
      <c r="D177" s="133">
        <v>100</v>
      </c>
      <c r="E177" s="106">
        <v>31.995999999999999</v>
      </c>
      <c r="F177" s="185">
        <v>7.8010000000000002</v>
      </c>
      <c r="G177" s="40">
        <f t="shared" si="72"/>
        <v>3199.6</v>
      </c>
      <c r="H177" s="40">
        <f t="shared" si="73"/>
        <v>780.1</v>
      </c>
      <c r="I177" s="40">
        <f t="shared" si="74"/>
        <v>3979.7</v>
      </c>
      <c r="J177" s="40">
        <f t="shared" si="75"/>
        <v>956.15</v>
      </c>
      <c r="K177" s="40">
        <f t="shared" si="76"/>
        <v>4935.8499999999995</v>
      </c>
      <c r="L177" s="92">
        <f t="shared" si="94"/>
        <v>6.4764113676681584E-2</v>
      </c>
    </row>
    <row r="178" spans="1:12" s="38" customFormat="1" ht="30" customHeight="1">
      <c r="A178" s="132" t="s">
        <v>295</v>
      </c>
      <c r="B178" s="248" t="s">
        <v>1633</v>
      </c>
      <c r="C178" s="39" t="s">
        <v>1474</v>
      </c>
      <c r="D178" s="133">
        <v>100</v>
      </c>
      <c r="E178" s="106">
        <v>15.112</v>
      </c>
      <c r="F178" s="185">
        <v>6.27</v>
      </c>
      <c r="G178" s="40">
        <f>ROUND(D178*E178,2)</f>
        <v>1511.2</v>
      </c>
      <c r="H178" s="40">
        <f>ROUND(D178*F178,2)</f>
        <v>627</v>
      </c>
      <c r="I178" s="40">
        <f>G178+H178</f>
        <v>2138.1999999999998</v>
      </c>
      <c r="J178" s="40">
        <f t="shared" si="75"/>
        <v>513.72</v>
      </c>
      <c r="K178" s="40">
        <f>I178+J178</f>
        <v>2651.92</v>
      </c>
      <c r="L178" s="92">
        <f t="shared" si="94"/>
        <v>3.4796286017902779E-2</v>
      </c>
    </row>
    <row r="179" spans="1:12" s="38" customFormat="1" ht="30" customHeight="1">
      <c r="A179" s="179" t="s">
        <v>296</v>
      </c>
      <c r="B179" s="158" t="s">
        <v>297</v>
      </c>
      <c r="C179" s="130"/>
      <c r="D179" s="130"/>
      <c r="E179" s="130"/>
      <c r="F179" s="130">
        <v>0</v>
      </c>
      <c r="G179" s="174">
        <f t="shared" ref="G179:L179" si="95">SUM(G180:G188)</f>
        <v>10072.119999999999</v>
      </c>
      <c r="H179" s="174">
        <f t="shared" si="95"/>
        <v>1786.54</v>
      </c>
      <c r="I179" s="174">
        <f t="shared" si="95"/>
        <v>11858.660000000002</v>
      </c>
      <c r="J179" s="174">
        <f t="shared" si="95"/>
        <v>2849.13</v>
      </c>
      <c r="K179" s="174">
        <f t="shared" si="95"/>
        <v>14707.79</v>
      </c>
      <c r="L179" s="174">
        <f t="shared" si="95"/>
        <v>0.19298337337900479</v>
      </c>
    </row>
    <row r="180" spans="1:12" s="38" customFormat="1" ht="39.950000000000003" customHeight="1">
      <c r="A180" s="182" t="s">
        <v>298</v>
      </c>
      <c r="B180" s="248" t="s">
        <v>1634</v>
      </c>
      <c r="C180" s="39" t="s">
        <v>1474</v>
      </c>
      <c r="D180" s="133">
        <v>5</v>
      </c>
      <c r="E180" s="106">
        <v>316.68</v>
      </c>
      <c r="F180" s="185">
        <v>294.18</v>
      </c>
      <c r="G180" s="40">
        <f t="shared" ref="G180:G188" si="96">ROUND(D180*E180,2)</f>
        <v>1583.4</v>
      </c>
      <c r="H180" s="40">
        <f t="shared" ref="H180:H188" si="97">ROUND(D180*F180,2)</f>
        <v>1470.9</v>
      </c>
      <c r="I180" s="40">
        <f t="shared" ref="I180:I188" si="98">G180+H180</f>
        <v>3054.3</v>
      </c>
      <c r="J180" s="40">
        <f t="shared" ref="J180:J188" si="99">ROUND($J$15*I180,2)</f>
        <v>733.82</v>
      </c>
      <c r="K180" s="40">
        <f t="shared" ref="K180:K188" si="100">I180+J180</f>
        <v>3788.1200000000003</v>
      </c>
      <c r="L180" s="92">
        <f t="shared" ref="L180:L188" si="101">K180/$K$1159*100</f>
        <v>4.9704556317738798E-2</v>
      </c>
    </row>
    <row r="181" spans="1:12" s="38" customFormat="1" ht="50.25" customHeight="1">
      <c r="A181" s="182" t="s">
        <v>299</v>
      </c>
      <c r="B181" s="248" t="s">
        <v>1635</v>
      </c>
      <c r="C181" s="39" t="s">
        <v>1474</v>
      </c>
      <c r="D181" s="133">
        <v>2</v>
      </c>
      <c r="E181" s="106">
        <v>355.13</v>
      </c>
      <c r="F181" s="185">
        <v>14.55</v>
      </c>
      <c r="G181" s="40">
        <f t="shared" si="96"/>
        <v>710.26</v>
      </c>
      <c r="H181" s="40">
        <f t="shared" si="97"/>
        <v>29.1</v>
      </c>
      <c r="I181" s="40">
        <f t="shared" si="98"/>
        <v>739.36</v>
      </c>
      <c r="J181" s="40">
        <f t="shared" si="99"/>
        <v>177.64</v>
      </c>
      <c r="K181" s="40">
        <f t="shared" si="100"/>
        <v>917</v>
      </c>
      <c r="L181" s="92">
        <f t="shared" si="101"/>
        <v>1.2032110425056882E-2</v>
      </c>
    </row>
    <row r="182" spans="1:12" s="38" customFormat="1" ht="39.950000000000003" customHeight="1">
      <c r="A182" s="182" t="s">
        <v>300</v>
      </c>
      <c r="B182" s="248" t="s">
        <v>1636</v>
      </c>
      <c r="C182" s="39" t="s">
        <v>1474</v>
      </c>
      <c r="D182" s="133">
        <v>2</v>
      </c>
      <c r="E182" s="106">
        <v>506.71</v>
      </c>
      <c r="F182" s="185">
        <v>19.559999999999999</v>
      </c>
      <c r="G182" s="40">
        <f t="shared" si="96"/>
        <v>1013.42</v>
      </c>
      <c r="H182" s="40">
        <f t="shared" si="97"/>
        <v>39.119999999999997</v>
      </c>
      <c r="I182" s="40">
        <f t="shared" si="98"/>
        <v>1052.54</v>
      </c>
      <c r="J182" s="40">
        <f t="shared" si="99"/>
        <v>252.88</v>
      </c>
      <c r="K182" s="40">
        <f t="shared" si="100"/>
        <v>1305.42</v>
      </c>
      <c r="L182" s="92">
        <f t="shared" si="101"/>
        <v>1.7128634232363965E-2</v>
      </c>
    </row>
    <row r="183" spans="1:12" s="38" customFormat="1" ht="50.25" customHeight="1">
      <c r="A183" s="182" t="s">
        <v>301</v>
      </c>
      <c r="B183" s="248" t="s">
        <v>1637</v>
      </c>
      <c r="C183" s="39" t="s">
        <v>1474</v>
      </c>
      <c r="D183" s="133">
        <v>2</v>
      </c>
      <c r="E183" s="106">
        <v>401.54</v>
      </c>
      <c r="F183" s="185">
        <v>26.96</v>
      </c>
      <c r="G183" s="40">
        <f t="shared" si="96"/>
        <v>803.08</v>
      </c>
      <c r="H183" s="40">
        <f t="shared" si="97"/>
        <v>53.92</v>
      </c>
      <c r="I183" s="40">
        <f t="shared" si="98"/>
        <v>857</v>
      </c>
      <c r="J183" s="40">
        <f t="shared" si="99"/>
        <v>205.9</v>
      </c>
      <c r="K183" s="40">
        <f t="shared" si="100"/>
        <v>1062.9000000000001</v>
      </c>
      <c r="L183" s="92">
        <f t="shared" si="101"/>
        <v>1.3946488735870184E-2</v>
      </c>
    </row>
    <row r="184" spans="1:12" s="38" customFormat="1" ht="39.950000000000003" customHeight="1">
      <c r="A184" s="182" t="s">
        <v>302</v>
      </c>
      <c r="B184" s="248" t="s">
        <v>1638</v>
      </c>
      <c r="C184" s="39" t="s">
        <v>1474</v>
      </c>
      <c r="D184" s="133">
        <v>2</v>
      </c>
      <c r="E184" s="106">
        <v>666.75</v>
      </c>
      <c r="F184" s="185">
        <v>47.93</v>
      </c>
      <c r="G184" s="40">
        <f t="shared" si="96"/>
        <v>1333.5</v>
      </c>
      <c r="H184" s="40">
        <f t="shared" si="97"/>
        <v>95.86</v>
      </c>
      <c r="I184" s="40">
        <f t="shared" si="98"/>
        <v>1429.36</v>
      </c>
      <c r="J184" s="40">
        <f t="shared" si="99"/>
        <v>343.41</v>
      </c>
      <c r="K184" s="40">
        <f t="shared" si="100"/>
        <v>1772.77</v>
      </c>
      <c r="L184" s="92">
        <f t="shared" si="101"/>
        <v>2.326081177560315E-2</v>
      </c>
    </row>
    <row r="185" spans="1:12" s="38" customFormat="1" ht="39.950000000000003" customHeight="1">
      <c r="A185" s="182" t="s">
        <v>303</v>
      </c>
      <c r="B185" s="248" t="s">
        <v>1639</v>
      </c>
      <c r="C185" s="39" t="s">
        <v>1474</v>
      </c>
      <c r="D185" s="133">
        <v>2</v>
      </c>
      <c r="E185" s="106">
        <v>747.77</v>
      </c>
      <c r="F185" s="185">
        <v>20.22</v>
      </c>
      <c r="G185" s="40">
        <f t="shared" si="96"/>
        <v>1495.54</v>
      </c>
      <c r="H185" s="40">
        <f t="shared" si="97"/>
        <v>40.44</v>
      </c>
      <c r="I185" s="40">
        <f t="shared" si="98"/>
        <v>1535.98</v>
      </c>
      <c r="J185" s="40">
        <f t="shared" si="99"/>
        <v>369.03</v>
      </c>
      <c r="K185" s="40">
        <f t="shared" si="100"/>
        <v>1905.01</v>
      </c>
      <c r="L185" s="92">
        <f t="shared" si="101"/>
        <v>2.4995954940935233E-2</v>
      </c>
    </row>
    <row r="186" spans="1:12" s="38" customFormat="1" ht="39.950000000000003" customHeight="1">
      <c r="A186" s="182" t="s">
        <v>304</v>
      </c>
      <c r="B186" s="248" t="s">
        <v>1640</v>
      </c>
      <c r="C186" s="39" t="s">
        <v>1474</v>
      </c>
      <c r="D186" s="133">
        <v>2</v>
      </c>
      <c r="E186" s="106">
        <v>674.09</v>
      </c>
      <c r="F186" s="185">
        <v>9.99</v>
      </c>
      <c r="G186" s="40">
        <f t="shared" si="96"/>
        <v>1348.18</v>
      </c>
      <c r="H186" s="40">
        <f t="shared" si="97"/>
        <v>19.98</v>
      </c>
      <c r="I186" s="40">
        <f t="shared" si="98"/>
        <v>1368.16</v>
      </c>
      <c r="J186" s="40">
        <f t="shared" si="99"/>
        <v>328.71</v>
      </c>
      <c r="K186" s="40">
        <f t="shared" si="100"/>
        <v>1696.8700000000001</v>
      </c>
      <c r="L186" s="92">
        <f t="shared" si="101"/>
        <v>2.2264915176626252E-2</v>
      </c>
    </row>
    <row r="187" spans="1:12" s="38" customFormat="1" ht="39.950000000000003" customHeight="1">
      <c r="A187" s="182" t="s">
        <v>305</v>
      </c>
      <c r="B187" s="248" t="s">
        <v>1641</v>
      </c>
      <c r="C187" s="39" t="s">
        <v>1474</v>
      </c>
      <c r="D187" s="133">
        <v>2</v>
      </c>
      <c r="E187" s="106">
        <v>350.87</v>
      </c>
      <c r="F187" s="185">
        <v>7.89</v>
      </c>
      <c r="G187" s="40">
        <f t="shared" si="96"/>
        <v>701.74</v>
      </c>
      <c r="H187" s="40">
        <f t="shared" si="97"/>
        <v>15.78</v>
      </c>
      <c r="I187" s="40">
        <f t="shared" si="98"/>
        <v>717.52</v>
      </c>
      <c r="J187" s="40">
        <f t="shared" si="99"/>
        <v>172.39</v>
      </c>
      <c r="K187" s="40">
        <f t="shared" si="100"/>
        <v>889.91</v>
      </c>
      <c r="L187" s="92">
        <f t="shared" si="101"/>
        <v>1.1676658002576192E-2</v>
      </c>
    </row>
    <row r="188" spans="1:12" s="38" customFormat="1" ht="39.950000000000003" customHeight="1">
      <c r="A188" s="182" t="s">
        <v>306</v>
      </c>
      <c r="B188" s="248" t="s">
        <v>1642</v>
      </c>
      <c r="C188" s="39" t="s">
        <v>1474</v>
      </c>
      <c r="D188" s="133">
        <v>2</v>
      </c>
      <c r="E188" s="106">
        <v>541.5</v>
      </c>
      <c r="F188" s="185">
        <v>10.72</v>
      </c>
      <c r="G188" s="40">
        <f t="shared" si="96"/>
        <v>1083</v>
      </c>
      <c r="H188" s="40">
        <f t="shared" si="97"/>
        <v>21.44</v>
      </c>
      <c r="I188" s="40">
        <f t="shared" si="98"/>
        <v>1104.44</v>
      </c>
      <c r="J188" s="40">
        <f t="shared" si="99"/>
        <v>265.35000000000002</v>
      </c>
      <c r="K188" s="40">
        <f t="shared" si="100"/>
        <v>1369.79</v>
      </c>
      <c r="L188" s="92">
        <f t="shared" si="101"/>
        <v>1.7973243772234096E-2</v>
      </c>
    </row>
    <row r="189" spans="1:12" s="38" customFormat="1" ht="30" customHeight="1">
      <c r="A189" s="179" t="s">
        <v>307</v>
      </c>
      <c r="B189" s="158" t="s">
        <v>308</v>
      </c>
      <c r="C189" s="130"/>
      <c r="D189" s="130"/>
      <c r="E189" s="130"/>
      <c r="F189" s="130">
        <v>0</v>
      </c>
      <c r="G189" s="174">
        <f t="shared" ref="G189:L189" si="102">SUM(G190:G200)</f>
        <v>81409.649999999994</v>
      </c>
      <c r="H189" s="174">
        <f t="shared" si="102"/>
        <v>6594.68</v>
      </c>
      <c r="I189" s="174">
        <f t="shared" si="102"/>
        <v>88004.33</v>
      </c>
      <c r="J189" s="174">
        <f t="shared" si="102"/>
        <v>21143.69</v>
      </c>
      <c r="K189" s="174">
        <f t="shared" si="102"/>
        <v>109148.01999999999</v>
      </c>
      <c r="L189" s="174">
        <f t="shared" si="102"/>
        <v>1.4321494321879138</v>
      </c>
    </row>
    <row r="190" spans="1:12" s="38" customFormat="1" ht="39.950000000000003" customHeight="1">
      <c r="A190" s="183" t="s">
        <v>309</v>
      </c>
      <c r="B190" s="248" t="s">
        <v>1643</v>
      </c>
      <c r="C190" s="39" t="s">
        <v>1500</v>
      </c>
      <c r="D190" s="133">
        <v>1</v>
      </c>
      <c r="E190" s="106">
        <v>7.79</v>
      </c>
      <c r="F190" s="185">
        <v>19.829999999999998</v>
      </c>
      <c r="G190" s="40">
        <f t="shared" ref="G190" si="103">ROUND(D190*E190,2)</f>
        <v>7.79</v>
      </c>
      <c r="H190" s="40">
        <f t="shared" ref="H190" si="104">ROUND(D190*F190,2)</f>
        <v>19.829999999999998</v>
      </c>
      <c r="I190" s="40">
        <f t="shared" ref="I190" si="105">G190+H190</f>
        <v>27.619999999999997</v>
      </c>
      <c r="J190" s="40">
        <f t="shared" ref="J190" si="106">ROUND($J$15*I190,2)</f>
        <v>6.64</v>
      </c>
      <c r="K190" s="40">
        <f t="shared" ref="K190" si="107">I190+J190</f>
        <v>34.26</v>
      </c>
      <c r="L190" s="92">
        <f t="shared" ref="L190:L200" si="108">K190/$K$1159*100</f>
        <v>4.4953119210735956E-4</v>
      </c>
    </row>
    <row r="191" spans="1:12" s="38" customFormat="1" ht="50.1" customHeight="1">
      <c r="A191" s="183" t="s">
        <v>310</v>
      </c>
      <c r="B191" s="248" t="s">
        <v>1644</v>
      </c>
      <c r="C191" s="39" t="s">
        <v>1471</v>
      </c>
      <c r="D191" s="133">
        <v>2</v>
      </c>
      <c r="E191" s="106">
        <v>727.26</v>
      </c>
      <c r="F191" s="185">
        <v>181.76</v>
      </c>
      <c r="G191" s="40">
        <f t="shared" ref="G191:G200" si="109">ROUND(D191*E191,2)</f>
        <v>1454.52</v>
      </c>
      <c r="H191" s="40">
        <f t="shared" ref="H191:H200" si="110">ROUND(D191*F191,2)</f>
        <v>363.52</v>
      </c>
      <c r="I191" s="40">
        <f t="shared" ref="I191:I200" si="111">G191+H191</f>
        <v>1818.04</v>
      </c>
      <c r="J191" s="40">
        <f t="shared" ref="J191:J200" si="112">ROUND($J$15*I191,2)</f>
        <v>436.8</v>
      </c>
      <c r="K191" s="40">
        <f t="shared" ref="K191:K200" si="113">I191+J191</f>
        <v>2254.84</v>
      </c>
      <c r="L191" s="92">
        <f t="shared" si="108"/>
        <v>2.9586132901674219E-2</v>
      </c>
    </row>
    <row r="192" spans="1:12" s="38" customFormat="1" ht="50.1" customHeight="1">
      <c r="A192" s="183" t="s">
        <v>311</v>
      </c>
      <c r="B192" s="248" t="s">
        <v>1645</v>
      </c>
      <c r="C192" s="39" t="s">
        <v>1471</v>
      </c>
      <c r="D192" s="133">
        <v>2</v>
      </c>
      <c r="E192" s="106">
        <v>859.18</v>
      </c>
      <c r="F192" s="185">
        <v>206.36</v>
      </c>
      <c r="G192" s="40">
        <f t="shared" si="109"/>
        <v>1718.36</v>
      </c>
      <c r="H192" s="40">
        <f t="shared" si="110"/>
        <v>412.72</v>
      </c>
      <c r="I192" s="40">
        <f t="shared" si="111"/>
        <v>2131.08</v>
      </c>
      <c r="J192" s="40">
        <f t="shared" si="112"/>
        <v>512.01</v>
      </c>
      <c r="K192" s="40">
        <f t="shared" si="113"/>
        <v>2643.09</v>
      </c>
      <c r="L192" s="92">
        <f t="shared" si="108"/>
        <v>3.4680426110538266E-2</v>
      </c>
    </row>
    <row r="193" spans="1:12" s="38" customFormat="1" ht="50.1" customHeight="1">
      <c r="A193" s="183" t="s">
        <v>312</v>
      </c>
      <c r="B193" s="248" t="s">
        <v>1646</v>
      </c>
      <c r="C193" s="39" t="s">
        <v>1471</v>
      </c>
      <c r="D193" s="133">
        <v>2</v>
      </c>
      <c r="E193" s="106">
        <v>899.1</v>
      </c>
      <c r="F193" s="185">
        <v>216.63</v>
      </c>
      <c r="G193" s="40">
        <f t="shared" si="109"/>
        <v>1798.2</v>
      </c>
      <c r="H193" s="40">
        <f t="shared" si="110"/>
        <v>433.26</v>
      </c>
      <c r="I193" s="40">
        <f t="shared" si="111"/>
        <v>2231.46</v>
      </c>
      <c r="J193" s="40">
        <f t="shared" si="112"/>
        <v>536.12</v>
      </c>
      <c r="K193" s="40">
        <f t="shared" si="113"/>
        <v>2767.58</v>
      </c>
      <c r="L193" s="92">
        <f t="shared" si="108"/>
        <v>3.6313880229202754E-2</v>
      </c>
    </row>
    <row r="194" spans="1:12" s="38" customFormat="1" ht="50.1" customHeight="1">
      <c r="A194" s="183" t="s">
        <v>313</v>
      </c>
      <c r="B194" s="248" t="s">
        <v>1647</v>
      </c>
      <c r="C194" s="39" t="s">
        <v>1471</v>
      </c>
      <c r="D194" s="133">
        <v>15</v>
      </c>
      <c r="E194" s="106">
        <v>988.02</v>
      </c>
      <c r="F194" s="185">
        <v>220.55</v>
      </c>
      <c r="G194" s="40">
        <f t="shared" si="109"/>
        <v>14820.3</v>
      </c>
      <c r="H194" s="40">
        <f t="shared" si="110"/>
        <v>3308.25</v>
      </c>
      <c r="I194" s="40">
        <f t="shared" si="111"/>
        <v>18128.55</v>
      </c>
      <c r="J194" s="40">
        <f t="shared" si="112"/>
        <v>4355.5200000000004</v>
      </c>
      <c r="K194" s="40">
        <f t="shared" si="113"/>
        <v>22484.07</v>
      </c>
      <c r="L194" s="92">
        <f t="shared" si="108"/>
        <v>0.29501724432356452</v>
      </c>
    </row>
    <row r="195" spans="1:12" s="38" customFormat="1" ht="50.1" customHeight="1">
      <c r="A195" s="183" t="s">
        <v>314</v>
      </c>
      <c r="B195" s="248" t="s">
        <v>1648</v>
      </c>
      <c r="C195" s="39" t="s">
        <v>1471</v>
      </c>
      <c r="D195" s="133">
        <v>5</v>
      </c>
      <c r="E195" s="106">
        <v>1286.7</v>
      </c>
      <c r="F195" s="185">
        <v>102.35999999999999</v>
      </c>
      <c r="G195" s="40">
        <f t="shared" si="109"/>
        <v>6433.5</v>
      </c>
      <c r="H195" s="40">
        <f t="shared" si="110"/>
        <v>511.8</v>
      </c>
      <c r="I195" s="40">
        <f t="shared" si="111"/>
        <v>6945.3</v>
      </c>
      <c r="J195" s="40">
        <f t="shared" si="112"/>
        <v>1668.66</v>
      </c>
      <c r="K195" s="40">
        <f t="shared" si="113"/>
        <v>8613.9600000000009</v>
      </c>
      <c r="L195" s="92">
        <f t="shared" si="108"/>
        <v>0.11302521037843292</v>
      </c>
    </row>
    <row r="196" spans="1:12" s="38" customFormat="1" ht="50.1" customHeight="1">
      <c r="A196" s="183" t="s">
        <v>315</v>
      </c>
      <c r="B196" s="248" t="s">
        <v>1649</v>
      </c>
      <c r="C196" s="39" t="s">
        <v>1471</v>
      </c>
      <c r="D196" s="133">
        <v>2</v>
      </c>
      <c r="E196" s="106">
        <v>926.23170000000005</v>
      </c>
      <c r="F196" s="185">
        <v>12.4085</v>
      </c>
      <c r="G196" s="40">
        <f t="shared" si="109"/>
        <v>1852.46</v>
      </c>
      <c r="H196" s="40">
        <f t="shared" si="110"/>
        <v>24.82</v>
      </c>
      <c r="I196" s="40">
        <f t="shared" si="111"/>
        <v>1877.28</v>
      </c>
      <c r="J196" s="40">
        <f t="shared" si="112"/>
        <v>451.03</v>
      </c>
      <c r="K196" s="40">
        <f t="shared" si="113"/>
        <v>2328.31</v>
      </c>
      <c r="L196" s="92">
        <f t="shared" si="108"/>
        <v>3.0550145064083083E-2</v>
      </c>
    </row>
    <row r="197" spans="1:12" s="38" customFormat="1" ht="50.1" customHeight="1">
      <c r="A197" s="183" t="s">
        <v>316</v>
      </c>
      <c r="B197" s="248" t="s">
        <v>1650</v>
      </c>
      <c r="C197" s="39" t="s">
        <v>1471</v>
      </c>
      <c r="D197" s="133">
        <v>2</v>
      </c>
      <c r="E197" s="106">
        <v>926.79306000000008</v>
      </c>
      <c r="F197" s="185">
        <v>13.703299999999999</v>
      </c>
      <c r="G197" s="40">
        <f t="shared" si="109"/>
        <v>1853.59</v>
      </c>
      <c r="H197" s="40">
        <f t="shared" si="110"/>
        <v>27.41</v>
      </c>
      <c r="I197" s="40">
        <f t="shared" si="111"/>
        <v>1881</v>
      </c>
      <c r="J197" s="40">
        <f t="shared" si="112"/>
        <v>451.92</v>
      </c>
      <c r="K197" s="40">
        <f t="shared" si="113"/>
        <v>2332.92</v>
      </c>
      <c r="L197" s="92">
        <f t="shared" si="108"/>
        <v>3.0610633645391166E-2</v>
      </c>
    </row>
    <row r="198" spans="1:12" s="38" customFormat="1" ht="50.1" customHeight="1">
      <c r="A198" s="183" t="s">
        <v>317</v>
      </c>
      <c r="B198" s="248" t="s">
        <v>1651</v>
      </c>
      <c r="C198" s="39" t="s">
        <v>1471</v>
      </c>
      <c r="D198" s="133">
        <v>15</v>
      </c>
      <c r="E198" s="106">
        <v>954.98662999999999</v>
      </c>
      <c r="F198" s="185">
        <v>14.978269999999998</v>
      </c>
      <c r="G198" s="40">
        <f t="shared" si="109"/>
        <v>14324.8</v>
      </c>
      <c r="H198" s="40">
        <f t="shared" si="110"/>
        <v>224.67</v>
      </c>
      <c r="I198" s="40">
        <f t="shared" si="111"/>
        <v>14549.47</v>
      </c>
      <c r="J198" s="40">
        <f t="shared" si="112"/>
        <v>3495.62</v>
      </c>
      <c r="K198" s="40">
        <f t="shared" si="113"/>
        <v>18045.09</v>
      </c>
      <c r="L198" s="92">
        <f t="shared" si="108"/>
        <v>0.23677264504917087</v>
      </c>
    </row>
    <row r="199" spans="1:12" s="38" customFormat="1" ht="50.1" customHeight="1">
      <c r="A199" s="183" t="s">
        <v>318</v>
      </c>
      <c r="B199" s="248" t="s">
        <v>1652</v>
      </c>
      <c r="C199" s="39" t="s">
        <v>1471</v>
      </c>
      <c r="D199" s="133">
        <v>30</v>
      </c>
      <c r="E199" s="106">
        <v>1052.9842699999999</v>
      </c>
      <c r="F199" s="185">
        <v>18.396070000000002</v>
      </c>
      <c r="G199" s="40">
        <f t="shared" si="109"/>
        <v>31589.53</v>
      </c>
      <c r="H199" s="40">
        <f t="shared" si="110"/>
        <v>551.88</v>
      </c>
      <c r="I199" s="40">
        <f t="shared" si="111"/>
        <v>32141.41</v>
      </c>
      <c r="J199" s="40">
        <f t="shared" si="112"/>
        <v>7722.21</v>
      </c>
      <c r="K199" s="40">
        <f t="shared" si="113"/>
        <v>39863.620000000003</v>
      </c>
      <c r="L199" s="92">
        <f t="shared" si="108"/>
        <v>0.52305722767994112</v>
      </c>
    </row>
    <row r="200" spans="1:12" s="38" customFormat="1" ht="30" customHeight="1">
      <c r="A200" s="183" t="s">
        <v>319</v>
      </c>
      <c r="B200" s="248" t="s">
        <v>1653</v>
      </c>
      <c r="C200" s="39" t="s">
        <v>1471</v>
      </c>
      <c r="D200" s="133">
        <v>6</v>
      </c>
      <c r="E200" s="106">
        <v>926.1</v>
      </c>
      <c r="F200" s="185">
        <v>119.42</v>
      </c>
      <c r="G200" s="40">
        <f t="shared" si="109"/>
        <v>5556.6</v>
      </c>
      <c r="H200" s="40">
        <f t="shared" si="110"/>
        <v>716.52</v>
      </c>
      <c r="I200" s="40">
        <f t="shared" si="111"/>
        <v>6273.1200000000008</v>
      </c>
      <c r="J200" s="40">
        <f t="shared" si="112"/>
        <v>1507.16</v>
      </c>
      <c r="K200" s="40">
        <f t="shared" si="113"/>
        <v>7780.2800000000007</v>
      </c>
      <c r="L200" s="92">
        <f t="shared" si="108"/>
        <v>0.10208635561380758</v>
      </c>
    </row>
    <row r="201" spans="1:12" s="38" customFormat="1" ht="30" customHeight="1">
      <c r="A201" s="179" t="s">
        <v>320</v>
      </c>
      <c r="B201" s="158" t="s">
        <v>321</v>
      </c>
      <c r="C201" s="130"/>
      <c r="D201" s="130"/>
      <c r="E201" s="130"/>
      <c r="F201" s="130">
        <v>0</v>
      </c>
      <c r="G201" s="174">
        <f t="shared" ref="G201:L201" si="114">SUM(G202:G206)</f>
        <v>23571.78</v>
      </c>
      <c r="H201" s="174">
        <f t="shared" si="114"/>
        <v>9372.36</v>
      </c>
      <c r="I201" s="174">
        <f t="shared" si="114"/>
        <v>32944.14</v>
      </c>
      <c r="J201" s="174">
        <f t="shared" si="114"/>
        <v>7915.08</v>
      </c>
      <c r="K201" s="174">
        <f t="shared" si="114"/>
        <v>40859.22</v>
      </c>
      <c r="L201" s="174">
        <f t="shared" si="114"/>
        <v>0.53612066185571705</v>
      </c>
    </row>
    <row r="202" spans="1:12" s="38" customFormat="1" ht="30" customHeight="1">
      <c r="A202" s="182" t="s">
        <v>322</v>
      </c>
      <c r="B202" s="248" t="s">
        <v>1654</v>
      </c>
      <c r="C202" s="39" t="s">
        <v>1474</v>
      </c>
      <c r="D202" s="133">
        <v>30</v>
      </c>
      <c r="E202" s="106">
        <v>337.77</v>
      </c>
      <c r="F202" s="185">
        <v>283.25</v>
      </c>
      <c r="G202" s="40">
        <f>ROUND(D202*E202,2)</f>
        <v>10133.1</v>
      </c>
      <c r="H202" s="40">
        <f>ROUND(D202*F202,2)</f>
        <v>8497.5</v>
      </c>
      <c r="I202" s="40">
        <f>G202+H202</f>
        <v>18630.599999999999</v>
      </c>
      <c r="J202" s="40">
        <f>ROUND($J$15*I202,2)</f>
        <v>4476.1400000000003</v>
      </c>
      <c r="K202" s="40">
        <f>I202+J202</f>
        <v>23106.739999999998</v>
      </c>
      <c r="L202" s="92">
        <f>K202/$K$1159*100</f>
        <v>0.30318740157369556</v>
      </c>
    </row>
    <row r="203" spans="1:12" s="38" customFormat="1" ht="30" customHeight="1">
      <c r="A203" s="182" t="s">
        <v>323</v>
      </c>
      <c r="B203" s="248" t="s">
        <v>1655</v>
      </c>
      <c r="C203" s="39" t="s">
        <v>1474</v>
      </c>
      <c r="D203" s="133">
        <v>2</v>
      </c>
      <c r="E203" s="106">
        <v>566.35</v>
      </c>
      <c r="F203" s="185">
        <v>59.91</v>
      </c>
      <c r="G203" s="40">
        <f>ROUND(D203*E203,2)</f>
        <v>1132.7</v>
      </c>
      <c r="H203" s="40">
        <f>ROUND(D203*F203,2)</f>
        <v>119.82</v>
      </c>
      <c r="I203" s="40">
        <f>G203+H203</f>
        <v>1252.52</v>
      </c>
      <c r="J203" s="40">
        <f>ROUND($J$15*I203,2)</f>
        <v>300.93</v>
      </c>
      <c r="K203" s="40">
        <f>I203+J203</f>
        <v>1553.45</v>
      </c>
      <c r="L203" s="92">
        <f>K203/$K$1159*100</f>
        <v>2.0383077360746581E-2</v>
      </c>
    </row>
    <row r="204" spans="1:12" s="38" customFormat="1" ht="30" customHeight="1">
      <c r="A204" s="182" t="s">
        <v>324</v>
      </c>
      <c r="B204" s="248" t="s">
        <v>1656</v>
      </c>
      <c r="C204" s="39" t="s">
        <v>1471</v>
      </c>
      <c r="D204" s="133">
        <v>6</v>
      </c>
      <c r="E204" s="106">
        <v>1314.38</v>
      </c>
      <c r="F204" s="185">
        <v>102.46</v>
      </c>
      <c r="G204" s="40">
        <f>ROUND(D204*E204,2)</f>
        <v>7886.28</v>
      </c>
      <c r="H204" s="40">
        <f>ROUND(D204*F204,2)</f>
        <v>614.76</v>
      </c>
      <c r="I204" s="40">
        <f>G204+H204</f>
        <v>8501.0399999999991</v>
      </c>
      <c r="J204" s="40">
        <f>ROUND($J$15*I204,2)</f>
        <v>2042.44</v>
      </c>
      <c r="K204" s="40">
        <f>I204+J204</f>
        <v>10543.48</v>
      </c>
      <c r="L204" s="92">
        <f>K204/$K$1159*100</f>
        <v>0.13834276513018398</v>
      </c>
    </row>
    <row r="205" spans="1:12" s="38" customFormat="1" ht="30" customHeight="1">
      <c r="A205" s="182" t="s">
        <v>325</v>
      </c>
      <c r="B205" s="248" t="s">
        <v>1657</v>
      </c>
      <c r="C205" s="39" t="s">
        <v>1474</v>
      </c>
      <c r="D205" s="133">
        <v>6</v>
      </c>
      <c r="E205" s="106">
        <v>541.32000000000005</v>
      </c>
      <c r="F205" s="185">
        <v>14.32</v>
      </c>
      <c r="G205" s="40">
        <f>ROUND(D205*E205,2)</f>
        <v>3247.92</v>
      </c>
      <c r="H205" s="40">
        <f>ROUND(D205*F205,2)</f>
        <v>85.92</v>
      </c>
      <c r="I205" s="40">
        <f>G205+H205</f>
        <v>3333.84</v>
      </c>
      <c r="J205" s="40">
        <f>ROUND($J$15*I205,2)</f>
        <v>800.98</v>
      </c>
      <c r="K205" s="40">
        <f>I205+J205</f>
        <v>4134.82</v>
      </c>
      <c r="L205" s="92">
        <f>K205/$K$1159*100</f>
        <v>5.425366502479137E-2</v>
      </c>
    </row>
    <row r="206" spans="1:12" s="38" customFormat="1" ht="30" customHeight="1">
      <c r="A206" s="182" t="s">
        <v>326</v>
      </c>
      <c r="B206" s="248" t="s">
        <v>1658</v>
      </c>
      <c r="C206" s="39" t="s">
        <v>1471</v>
      </c>
      <c r="D206" s="133">
        <v>2</v>
      </c>
      <c r="E206" s="106">
        <v>585.89</v>
      </c>
      <c r="F206" s="185">
        <v>27.18</v>
      </c>
      <c r="G206" s="40">
        <f>ROUND(D206*E206,2)</f>
        <v>1171.78</v>
      </c>
      <c r="H206" s="40">
        <f>ROUND(D206*F206,2)</f>
        <v>54.36</v>
      </c>
      <c r="I206" s="40">
        <f>G206+H206</f>
        <v>1226.1399999999999</v>
      </c>
      <c r="J206" s="40">
        <f>ROUND($J$15*I206,2)</f>
        <v>294.58999999999997</v>
      </c>
      <c r="K206" s="40">
        <f>I206+J206</f>
        <v>1520.7299999999998</v>
      </c>
      <c r="L206" s="92">
        <f>K206/$K$1159*100</f>
        <v>1.9953752766299619E-2</v>
      </c>
    </row>
    <row r="207" spans="1:12" s="38" customFormat="1" ht="30" customHeight="1">
      <c r="A207" s="179" t="s">
        <v>327</v>
      </c>
      <c r="B207" s="158" t="s">
        <v>328</v>
      </c>
      <c r="C207" s="130"/>
      <c r="D207" s="130"/>
      <c r="E207" s="130"/>
      <c r="F207" s="130">
        <v>0</v>
      </c>
      <c r="G207" s="174">
        <f t="shared" ref="G207:L207" si="115">SUM(G208:G222)</f>
        <v>313794.48999999993</v>
      </c>
      <c r="H207" s="174">
        <f t="shared" si="115"/>
        <v>20840.679999999997</v>
      </c>
      <c r="I207" s="174">
        <f t="shared" si="115"/>
        <v>334635.17</v>
      </c>
      <c r="J207" s="174">
        <f t="shared" si="115"/>
        <v>80398.520000000019</v>
      </c>
      <c r="K207" s="174">
        <f t="shared" si="115"/>
        <v>415033.69000000012</v>
      </c>
      <c r="L207" s="174">
        <f t="shared" si="115"/>
        <v>5.4457264865854151</v>
      </c>
    </row>
    <row r="208" spans="1:12" s="38" customFormat="1" ht="30" customHeight="1">
      <c r="A208" s="182" t="s">
        <v>329</v>
      </c>
      <c r="B208" s="248" t="s">
        <v>1659</v>
      </c>
      <c r="C208" s="39" t="s">
        <v>1474</v>
      </c>
      <c r="D208" s="40">
        <v>2</v>
      </c>
      <c r="E208" s="106">
        <v>593.73399999999992</v>
      </c>
      <c r="F208" s="185">
        <v>144.45999999999998</v>
      </c>
      <c r="G208" s="40">
        <f>ROUND(D208*E208,2)</f>
        <v>1187.47</v>
      </c>
      <c r="H208" s="40">
        <f>ROUND(D208*F208,2)</f>
        <v>288.92</v>
      </c>
      <c r="I208" s="40">
        <f>G208+H208</f>
        <v>1476.39</v>
      </c>
      <c r="J208" s="40">
        <f t="shared" ref="J208:J221" si="116">ROUND($J$15*I208,2)</f>
        <v>354.71</v>
      </c>
      <c r="K208" s="40">
        <f>I208+J208</f>
        <v>1831.1000000000001</v>
      </c>
      <c r="L208" s="92">
        <f t="shared" ref="L208:L222" si="117">K208/$K$1159*100</f>
        <v>2.4026169464909115E-2</v>
      </c>
    </row>
    <row r="209" spans="1:12" s="38" customFormat="1" ht="30" customHeight="1">
      <c r="A209" s="182" t="s">
        <v>330</v>
      </c>
      <c r="B209" s="248" t="s">
        <v>1660</v>
      </c>
      <c r="C209" s="39" t="s">
        <v>1474</v>
      </c>
      <c r="D209" s="40">
        <v>2</v>
      </c>
      <c r="E209" s="106">
        <v>204.75</v>
      </c>
      <c r="F209" s="185">
        <v>15.82</v>
      </c>
      <c r="G209" s="40">
        <f t="shared" ref="G209:G221" si="118">ROUND(D209*E209,2)</f>
        <v>409.5</v>
      </c>
      <c r="H209" s="40">
        <f t="shared" ref="H209:H221" si="119">ROUND(D209*F209,2)</f>
        <v>31.64</v>
      </c>
      <c r="I209" s="40">
        <f t="shared" ref="I209:I221" si="120">G209+H209</f>
        <v>441.14</v>
      </c>
      <c r="J209" s="40">
        <f t="shared" si="116"/>
        <v>105.99</v>
      </c>
      <c r="K209" s="40">
        <f t="shared" ref="K209:K221" si="121">I209+J209</f>
        <v>547.13</v>
      </c>
      <c r="L209" s="92">
        <f t="shared" si="117"/>
        <v>7.1789842713864474E-3</v>
      </c>
    </row>
    <row r="210" spans="1:12" s="38" customFormat="1" ht="30" customHeight="1">
      <c r="A210" s="182" t="s">
        <v>331</v>
      </c>
      <c r="B210" s="248" t="s">
        <v>1661</v>
      </c>
      <c r="C210" s="39" t="s">
        <v>1474</v>
      </c>
      <c r="D210" s="40">
        <v>2</v>
      </c>
      <c r="E210" s="106">
        <v>786.20560999999998</v>
      </c>
      <c r="F210" s="185">
        <v>49.491630000000001</v>
      </c>
      <c r="G210" s="40">
        <f t="shared" si="118"/>
        <v>1572.41</v>
      </c>
      <c r="H210" s="40">
        <f t="shared" si="119"/>
        <v>98.98</v>
      </c>
      <c r="I210" s="40">
        <f t="shared" si="120"/>
        <v>1671.39</v>
      </c>
      <c r="J210" s="40">
        <f t="shared" si="116"/>
        <v>401.56</v>
      </c>
      <c r="K210" s="40">
        <f t="shared" si="121"/>
        <v>2072.9500000000003</v>
      </c>
      <c r="L210" s="92">
        <f t="shared" si="117"/>
        <v>2.7199523779303889E-2</v>
      </c>
    </row>
    <row r="211" spans="1:12" s="38" customFormat="1" ht="30" customHeight="1">
      <c r="A211" s="182" t="s">
        <v>332</v>
      </c>
      <c r="B211" s="248" t="s">
        <v>1662</v>
      </c>
      <c r="C211" s="39" t="s">
        <v>1474</v>
      </c>
      <c r="D211" s="40">
        <v>150</v>
      </c>
      <c r="E211" s="106">
        <v>885.27</v>
      </c>
      <c r="F211" s="185">
        <v>49.48</v>
      </c>
      <c r="G211" s="40">
        <f t="shared" si="118"/>
        <v>132790.5</v>
      </c>
      <c r="H211" s="40">
        <f t="shared" si="119"/>
        <v>7422</v>
      </c>
      <c r="I211" s="40">
        <f t="shared" si="120"/>
        <v>140212.5</v>
      </c>
      <c r="J211" s="40">
        <f t="shared" si="116"/>
        <v>33687.07</v>
      </c>
      <c r="K211" s="40">
        <f t="shared" si="121"/>
        <v>173899.57</v>
      </c>
      <c r="L211" s="92">
        <f t="shared" si="117"/>
        <v>2.2817653534459201</v>
      </c>
    </row>
    <row r="212" spans="1:12" s="38" customFormat="1" ht="35.1" customHeight="1">
      <c r="A212" s="182" t="s">
        <v>333</v>
      </c>
      <c r="B212" s="248" t="s">
        <v>1663</v>
      </c>
      <c r="C212" s="39" t="s">
        <v>1474</v>
      </c>
      <c r="D212" s="40">
        <v>2</v>
      </c>
      <c r="E212" s="106">
        <v>284.72000000000003</v>
      </c>
      <c r="F212" s="185">
        <v>23.24</v>
      </c>
      <c r="G212" s="40">
        <f t="shared" si="118"/>
        <v>569.44000000000005</v>
      </c>
      <c r="H212" s="40">
        <f t="shared" si="119"/>
        <v>46.48</v>
      </c>
      <c r="I212" s="40">
        <f t="shared" si="120"/>
        <v>615.92000000000007</v>
      </c>
      <c r="J212" s="40">
        <f t="shared" si="116"/>
        <v>147.97999999999999</v>
      </c>
      <c r="K212" s="40">
        <f t="shared" si="121"/>
        <v>763.90000000000009</v>
      </c>
      <c r="L212" s="92">
        <f t="shared" si="117"/>
        <v>1.002325970959755E-2</v>
      </c>
    </row>
    <row r="213" spans="1:12" s="38" customFormat="1" ht="30" customHeight="1">
      <c r="A213" s="182" t="s">
        <v>334</v>
      </c>
      <c r="B213" s="248" t="s">
        <v>1664</v>
      </c>
      <c r="C213" s="39" t="s">
        <v>1474</v>
      </c>
      <c r="D213" s="40">
        <v>2</v>
      </c>
      <c r="E213" s="106">
        <v>305.29000000000002</v>
      </c>
      <c r="F213" s="185">
        <v>14.22</v>
      </c>
      <c r="G213" s="40">
        <f t="shared" si="118"/>
        <v>610.58000000000004</v>
      </c>
      <c r="H213" s="40">
        <f t="shared" si="119"/>
        <v>28.44</v>
      </c>
      <c r="I213" s="40">
        <f t="shared" si="120"/>
        <v>639.0200000000001</v>
      </c>
      <c r="J213" s="40">
        <f t="shared" si="116"/>
        <v>153.53</v>
      </c>
      <c r="K213" s="40">
        <f t="shared" si="121"/>
        <v>792.55000000000007</v>
      </c>
      <c r="L213" s="92">
        <f t="shared" si="117"/>
        <v>1.0399181153084877E-2</v>
      </c>
    </row>
    <row r="214" spans="1:12" s="38" customFormat="1" ht="30" customHeight="1">
      <c r="A214" s="182" t="s">
        <v>335</v>
      </c>
      <c r="B214" s="248" t="s">
        <v>1665</v>
      </c>
      <c r="C214" s="39" t="s">
        <v>1474</v>
      </c>
      <c r="D214" s="40">
        <v>200</v>
      </c>
      <c r="E214" s="106">
        <v>530.47</v>
      </c>
      <c r="F214" s="185">
        <v>42.1</v>
      </c>
      <c r="G214" s="40">
        <f t="shared" si="118"/>
        <v>106094</v>
      </c>
      <c r="H214" s="40">
        <f t="shared" si="119"/>
        <v>8420</v>
      </c>
      <c r="I214" s="40">
        <f t="shared" si="120"/>
        <v>114514</v>
      </c>
      <c r="J214" s="40">
        <f t="shared" si="116"/>
        <v>27512.82</v>
      </c>
      <c r="K214" s="40">
        <f t="shared" si="121"/>
        <v>142026.82</v>
      </c>
      <c r="L214" s="92">
        <f t="shared" si="117"/>
        <v>1.8635576680040102</v>
      </c>
    </row>
    <row r="215" spans="1:12" s="38" customFormat="1" ht="30" customHeight="1">
      <c r="A215" s="182" t="s">
        <v>336</v>
      </c>
      <c r="B215" s="248" t="s">
        <v>1666</v>
      </c>
      <c r="C215" s="39" t="s">
        <v>1474</v>
      </c>
      <c r="D215" s="40">
        <v>2</v>
      </c>
      <c r="E215" s="106">
        <v>356.88</v>
      </c>
      <c r="F215" s="185">
        <v>47.11</v>
      </c>
      <c r="G215" s="40">
        <f t="shared" si="118"/>
        <v>713.76</v>
      </c>
      <c r="H215" s="40">
        <f t="shared" si="119"/>
        <v>94.22</v>
      </c>
      <c r="I215" s="40">
        <f t="shared" si="120"/>
        <v>807.98</v>
      </c>
      <c r="J215" s="40">
        <f t="shared" si="116"/>
        <v>194.12</v>
      </c>
      <c r="K215" s="40">
        <f t="shared" si="121"/>
        <v>1002.1</v>
      </c>
      <c r="L215" s="92">
        <f t="shared" si="117"/>
        <v>1.3148721763303709E-2</v>
      </c>
    </row>
    <row r="216" spans="1:12" s="38" customFormat="1" ht="30" customHeight="1">
      <c r="A216" s="182" t="s">
        <v>337</v>
      </c>
      <c r="B216" s="248" t="s">
        <v>1667</v>
      </c>
      <c r="C216" s="39" t="s">
        <v>1474</v>
      </c>
      <c r="D216" s="40">
        <v>2</v>
      </c>
      <c r="E216" s="106">
        <v>431.34</v>
      </c>
      <c r="F216" s="185">
        <v>44.88</v>
      </c>
      <c r="G216" s="40">
        <f t="shared" si="118"/>
        <v>862.68</v>
      </c>
      <c r="H216" s="40">
        <f t="shared" si="119"/>
        <v>89.76</v>
      </c>
      <c r="I216" s="40">
        <f t="shared" si="120"/>
        <v>952.43999999999994</v>
      </c>
      <c r="J216" s="40">
        <f t="shared" si="116"/>
        <v>228.83</v>
      </c>
      <c r="K216" s="40">
        <f t="shared" si="121"/>
        <v>1181.27</v>
      </c>
      <c r="L216" s="92">
        <f t="shared" si="117"/>
        <v>1.5499641310585541E-2</v>
      </c>
    </row>
    <row r="217" spans="1:12" s="38" customFormat="1" ht="30" customHeight="1">
      <c r="A217" s="183" t="s">
        <v>338</v>
      </c>
      <c r="B217" s="248" t="s">
        <v>1668</v>
      </c>
      <c r="C217" s="39" t="s">
        <v>1474</v>
      </c>
      <c r="D217" s="133">
        <v>15</v>
      </c>
      <c r="E217" s="106">
        <v>737.31441684210517</v>
      </c>
      <c r="F217" s="185">
        <v>94.251400000000004</v>
      </c>
      <c r="G217" s="40">
        <f t="shared" ref="G217" si="122">ROUND(D217*E217,2)</f>
        <v>11059.72</v>
      </c>
      <c r="H217" s="40">
        <f t="shared" ref="H217" si="123">ROUND(D217*F217,2)</f>
        <v>1413.77</v>
      </c>
      <c r="I217" s="40">
        <f t="shared" ref="I217" si="124">G217+H217</f>
        <v>12473.49</v>
      </c>
      <c r="J217" s="40">
        <f t="shared" ref="J217" si="125">ROUND($J$15*I217,2)</f>
        <v>2996.85</v>
      </c>
      <c r="K217" s="40">
        <f t="shared" ref="K217" si="126">I217+J217</f>
        <v>15470.34</v>
      </c>
      <c r="L217" s="92">
        <f t="shared" si="117"/>
        <v>0.20298891951273115</v>
      </c>
    </row>
    <row r="218" spans="1:12" s="38" customFormat="1" ht="30" customHeight="1">
      <c r="A218" s="183" t="s">
        <v>339</v>
      </c>
      <c r="B218" s="248" t="s">
        <v>1669</v>
      </c>
      <c r="C218" s="39" t="s">
        <v>1471</v>
      </c>
      <c r="D218" s="40">
        <v>10</v>
      </c>
      <c r="E218" s="106">
        <v>2278.9</v>
      </c>
      <c r="F218" s="185">
        <v>105.38500000000001</v>
      </c>
      <c r="G218" s="40">
        <f t="shared" si="118"/>
        <v>22789</v>
      </c>
      <c r="H218" s="40">
        <f t="shared" si="119"/>
        <v>1053.8499999999999</v>
      </c>
      <c r="I218" s="40">
        <f t="shared" si="120"/>
        <v>23842.85</v>
      </c>
      <c r="J218" s="40">
        <f t="shared" si="116"/>
        <v>5728.42</v>
      </c>
      <c r="K218" s="40">
        <f t="shared" si="121"/>
        <v>29571.269999999997</v>
      </c>
      <c r="L218" s="92">
        <f t="shared" si="117"/>
        <v>0.38800958129680668</v>
      </c>
    </row>
    <row r="219" spans="1:12" s="38" customFormat="1" ht="35.1" customHeight="1">
      <c r="A219" s="183" t="s">
        <v>340</v>
      </c>
      <c r="B219" s="248" t="s">
        <v>1670</v>
      </c>
      <c r="C219" s="39" t="s">
        <v>1471</v>
      </c>
      <c r="D219" s="40">
        <v>2</v>
      </c>
      <c r="E219" s="106">
        <v>3922.55</v>
      </c>
      <c r="F219" s="185">
        <v>200.81</v>
      </c>
      <c r="G219" s="40">
        <f>ROUND(D219*E219,2)</f>
        <v>7845.1</v>
      </c>
      <c r="H219" s="40">
        <f>ROUND(D219*F219,2)</f>
        <v>401.62</v>
      </c>
      <c r="I219" s="40">
        <f>G219+H219</f>
        <v>8246.7200000000012</v>
      </c>
      <c r="J219" s="40">
        <f t="shared" si="116"/>
        <v>1981.33</v>
      </c>
      <c r="K219" s="40">
        <f>I219+J219</f>
        <v>10228.050000000001</v>
      </c>
      <c r="L219" s="92">
        <f t="shared" si="117"/>
        <v>0.13420395532497606</v>
      </c>
    </row>
    <row r="220" spans="1:12" s="38" customFormat="1" ht="35.1" customHeight="1">
      <c r="A220" s="183" t="s">
        <v>341</v>
      </c>
      <c r="B220" s="248" t="s">
        <v>1671</v>
      </c>
      <c r="C220" s="39" t="s">
        <v>1471</v>
      </c>
      <c r="D220" s="133">
        <v>10</v>
      </c>
      <c r="E220" s="106">
        <v>1748.57988</v>
      </c>
      <c r="F220" s="185">
        <v>95.207819999999998</v>
      </c>
      <c r="G220" s="40">
        <f>ROUND(D220*E220,2)</f>
        <v>17485.8</v>
      </c>
      <c r="H220" s="40">
        <f>ROUND(D220*F220,2)</f>
        <v>952.08</v>
      </c>
      <c r="I220" s="40">
        <f>G220+H220</f>
        <v>18437.88</v>
      </c>
      <c r="J220" s="40">
        <f t="shared" si="116"/>
        <v>4429.83</v>
      </c>
      <c r="K220" s="40">
        <f>I220+J220</f>
        <v>22867.71</v>
      </c>
      <c r="L220" s="92">
        <f t="shared" si="117"/>
        <v>0.3000510489511205</v>
      </c>
    </row>
    <row r="221" spans="1:12" s="38" customFormat="1" ht="35.1" customHeight="1">
      <c r="A221" s="183" t="s">
        <v>342</v>
      </c>
      <c r="B221" s="248" t="s">
        <v>1672</v>
      </c>
      <c r="C221" s="39" t="s">
        <v>1471</v>
      </c>
      <c r="D221" s="133">
        <v>5</v>
      </c>
      <c r="E221" s="106">
        <v>1959.32</v>
      </c>
      <c r="F221" s="185">
        <v>96.62</v>
      </c>
      <c r="G221" s="40">
        <f t="shared" si="118"/>
        <v>9796.6</v>
      </c>
      <c r="H221" s="40">
        <f t="shared" si="119"/>
        <v>483.1</v>
      </c>
      <c r="I221" s="40">
        <f t="shared" si="120"/>
        <v>10279.700000000001</v>
      </c>
      <c r="J221" s="40">
        <f t="shared" si="116"/>
        <v>2469.77</v>
      </c>
      <c r="K221" s="40">
        <f t="shared" si="121"/>
        <v>12749.470000000001</v>
      </c>
      <c r="L221" s="92">
        <f t="shared" si="117"/>
        <v>0.16728792900866954</v>
      </c>
    </row>
    <row r="222" spans="1:12" s="38" customFormat="1" ht="30" customHeight="1">
      <c r="A222" s="183" t="s">
        <v>343</v>
      </c>
      <c r="B222" s="248" t="s">
        <v>1673</v>
      </c>
      <c r="C222" s="39" t="s">
        <v>1500</v>
      </c>
      <c r="D222" s="133">
        <v>1</v>
      </c>
      <c r="E222" s="106">
        <v>7.93</v>
      </c>
      <c r="F222" s="185">
        <v>15.82</v>
      </c>
      <c r="G222" s="40">
        <f t="shared" ref="G222" si="127">ROUND(D222*E222,2)</f>
        <v>7.93</v>
      </c>
      <c r="H222" s="40">
        <f t="shared" ref="H222" si="128">ROUND(D222*F222,2)</f>
        <v>15.82</v>
      </c>
      <c r="I222" s="40">
        <f t="shared" ref="I222" si="129">G222+H222</f>
        <v>23.75</v>
      </c>
      <c r="J222" s="40">
        <f t="shared" ref="J222" si="130">ROUND($J$15*I222,2)</f>
        <v>5.71</v>
      </c>
      <c r="K222" s="40">
        <f t="shared" ref="K222" si="131">I222+J222</f>
        <v>29.46</v>
      </c>
      <c r="L222" s="92">
        <f t="shared" si="117"/>
        <v>3.8654958901000622E-4</v>
      </c>
    </row>
    <row r="223" spans="1:12" s="38" customFormat="1" ht="30" customHeight="1">
      <c r="A223" s="179" t="s">
        <v>344</v>
      </c>
      <c r="B223" s="158" t="s">
        <v>345</v>
      </c>
      <c r="C223" s="130"/>
      <c r="D223" s="130"/>
      <c r="E223" s="130"/>
      <c r="F223" s="130">
        <v>0</v>
      </c>
      <c r="G223" s="174">
        <f t="shared" ref="G223:L223" si="132">SUM(G224:G230)</f>
        <v>201763.28</v>
      </c>
      <c r="H223" s="174">
        <f t="shared" si="132"/>
        <v>25710.079999999998</v>
      </c>
      <c r="I223" s="174">
        <f t="shared" si="132"/>
        <v>227473.36000000002</v>
      </c>
      <c r="J223" s="174">
        <f t="shared" si="132"/>
        <v>54652.130000000005</v>
      </c>
      <c r="K223" s="174">
        <f t="shared" si="132"/>
        <v>282125.49000000005</v>
      </c>
      <c r="L223" s="174">
        <f t="shared" si="132"/>
        <v>3.7018157572554862</v>
      </c>
    </row>
    <row r="224" spans="1:12" s="38" customFormat="1" ht="35.1" customHeight="1">
      <c r="A224" s="182" t="s">
        <v>346</v>
      </c>
      <c r="B224" s="248" t="s">
        <v>1674</v>
      </c>
      <c r="C224" s="39" t="s">
        <v>1471</v>
      </c>
      <c r="D224" s="40">
        <v>12</v>
      </c>
      <c r="E224" s="106">
        <v>265.14311999999995</v>
      </c>
      <c r="F224" s="185">
        <v>115.5685</v>
      </c>
      <c r="G224" s="40">
        <f t="shared" ref="G224:G230" si="133">ROUND(D224*E224,2)</f>
        <v>3181.72</v>
      </c>
      <c r="H224" s="40">
        <f t="shared" ref="H224:H230" si="134">ROUND(D224*F224,2)</f>
        <v>1386.82</v>
      </c>
      <c r="I224" s="40">
        <f t="shared" ref="I224:I230" si="135">G224+H224</f>
        <v>4568.54</v>
      </c>
      <c r="J224" s="40">
        <f t="shared" ref="J224:J230" si="136">ROUND($J$15*I224,2)</f>
        <v>1097.6199999999999</v>
      </c>
      <c r="K224" s="40">
        <f t="shared" ref="K224:K230" si="137">I224+J224</f>
        <v>5666.16</v>
      </c>
      <c r="L224" s="92">
        <f t="shared" ref="L224:L230" si="138">K224/$K$1159*100</f>
        <v>7.4346633376270774E-2</v>
      </c>
    </row>
    <row r="225" spans="1:12" s="38" customFormat="1" ht="35.1" customHeight="1">
      <c r="A225" s="182" t="s">
        <v>347</v>
      </c>
      <c r="B225" s="248" t="s">
        <v>1675</v>
      </c>
      <c r="C225" s="39" t="s">
        <v>1471</v>
      </c>
      <c r="D225" s="40">
        <v>12</v>
      </c>
      <c r="E225" s="106">
        <v>109.75411999999999</v>
      </c>
      <c r="F225" s="185">
        <v>110</v>
      </c>
      <c r="G225" s="40">
        <f t="shared" si="133"/>
        <v>1317.05</v>
      </c>
      <c r="H225" s="40">
        <f t="shared" si="134"/>
        <v>1320</v>
      </c>
      <c r="I225" s="40">
        <f t="shared" si="135"/>
        <v>2637.05</v>
      </c>
      <c r="J225" s="40">
        <f t="shared" si="136"/>
        <v>633.57000000000005</v>
      </c>
      <c r="K225" s="40">
        <f t="shared" si="137"/>
        <v>3270.6200000000003</v>
      </c>
      <c r="L225" s="92">
        <f t="shared" si="138"/>
        <v>4.2914352233805388E-2</v>
      </c>
    </row>
    <row r="226" spans="1:12" s="38" customFormat="1" ht="20.100000000000001" customHeight="1">
      <c r="A226" s="182" t="s">
        <v>348</v>
      </c>
      <c r="B226" s="248" t="s">
        <v>1676</v>
      </c>
      <c r="C226" s="39" t="s">
        <v>1480</v>
      </c>
      <c r="D226" s="40">
        <v>20</v>
      </c>
      <c r="E226" s="106">
        <v>56.045000000000002</v>
      </c>
      <c r="F226" s="185">
        <v>27.5</v>
      </c>
      <c r="G226" s="40">
        <f t="shared" si="133"/>
        <v>1120.9000000000001</v>
      </c>
      <c r="H226" s="40">
        <f t="shared" si="134"/>
        <v>550</v>
      </c>
      <c r="I226" s="40">
        <f t="shared" si="135"/>
        <v>1670.9</v>
      </c>
      <c r="J226" s="40">
        <f t="shared" si="136"/>
        <v>401.45</v>
      </c>
      <c r="K226" s="40">
        <f t="shared" si="137"/>
        <v>2072.35</v>
      </c>
      <c r="L226" s="92">
        <f t="shared" si="138"/>
        <v>2.7191651078916711E-2</v>
      </c>
    </row>
    <row r="227" spans="1:12" s="38" customFormat="1" ht="35.1" customHeight="1">
      <c r="A227" s="182" t="s">
        <v>349</v>
      </c>
      <c r="B227" s="248" t="s">
        <v>1677</v>
      </c>
      <c r="C227" s="39" t="s">
        <v>1514</v>
      </c>
      <c r="D227" s="40">
        <v>20</v>
      </c>
      <c r="E227" s="106">
        <v>212.80412000000001</v>
      </c>
      <c r="F227" s="185">
        <v>37.271500000000003</v>
      </c>
      <c r="G227" s="40">
        <f t="shared" si="133"/>
        <v>4256.08</v>
      </c>
      <c r="H227" s="40">
        <f t="shared" si="134"/>
        <v>745.43</v>
      </c>
      <c r="I227" s="40">
        <f t="shared" si="135"/>
        <v>5001.51</v>
      </c>
      <c r="J227" s="40">
        <f t="shared" si="136"/>
        <v>1201.6500000000001</v>
      </c>
      <c r="K227" s="40">
        <f t="shared" si="137"/>
        <v>6203.16</v>
      </c>
      <c r="L227" s="92">
        <f t="shared" si="138"/>
        <v>8.1392700222787176E-2</v>
      </c>
    </row>
    <row r="228" spans="1:12" s="38" customFormat="1" ht="60" customHeight="1">
      <c r="A228" s="182" t="s">
        <v>350</v>
      </c>
      <c r="B228" s="248" t="s">
        <v>1678</v>
      </c>
      <c r="C228" s="39" t="s">
        <v>1474</v>
      </c>
      <c r="D228" s="40">
        <v>20</v>
      </c>
      <c r="E228" s="106">
        <v>9231.6689999999999</v>
      </c>
      <c r="F228" s="185">
        <v>1025.741</v>
      </c>
      <c r="G228" s="40">
        <f t="shared" si="133"/>
        <v>184633.38</v>
      </c>
      <c r="H228" s="40">
        <f t="shared" si="134"/>
        <v>20514.82</v>
      </c>
      <c r="I228" s="40">
        <f t="shared" si="135"/>
        <v>205148.2</v>
      </c>
      <c r="J228" s="40">
        <f t="shared" si="136"/>
        <v>49288.35</v>
      </c>
      <c r="K228" s="40">
        <f t="shared" si="137"/>
        <v>254436.55000000002</v>
      </c>
      <c r="L228" s="92">
        <f t="shared" si="138"/>
        <v>3.33850454282498</v>
      </c>
    </row>
    <row r="229" spans="1:12" s="38" customFormat="1" ht="58.5" customHeight="1">
      <c r="A229" s="182" t="s">
        <v>351</v>
      </c>
      <c r="B229" s="248" t="s">
        <v>1679</v>
      </c>
      <c r="C229" s="39" t="s">
        <v>1471</v>
      </c>
      <c r="D229" s="40">
        <v>12</v>
      </c>
      <c r="E229" s="106">
        <v>522</v>
      </c>
      <c r="F229" s="185">
        <v>58</v>
      </c>
      <c r="G229" s="40">
        <f t="shared" si="133"/>
        <v>6264</v>
      </c>
      <c r="H229" s="40">
        <f t="shared" si="134"/>
        <v>696</v>
      </c>
      <c r="I229" s="40">
        <f t="shared" si="135"/>
        <v>6960</v>
      </c>
      <c r="J229" s="40">
        <f t="shared" si="136"/>
        <v>1672.19</v>
      </c>
      <c r="K229" s="40">
        <f t="shared" si="137"/>
        <v>8632.19</v>
      </c>
      <c r="L229" s="92">
        <f t="shared" si="138"/>
        <v>0.11326440925852974</v>
      </c>
    </row>
    <row r="230" spans="1:12" s="38" customFormat="1" ht="35.1" customHeight="1">
      <c r="A230" s="182" t="s">
        <v>352</v>
      </c>
      <c r="B230" s="248" t="s">
        <v>1680</v>
      </c>
      <c r="C230" s="39" t="s">
        <v>1471</v>
      </c>
      <c r="D230" s="40">
        <v>12</v>
      </c>
      <c r="E230" s="106">
        <v>82.512339999999995</v>
      </c>
      <c r="F230" s="185">
        <v>41.417500000000004</v>
      </c>
      <c r="G230" s="40">
        <f t="shared" si="133"/>
        <v>990.15</v>
      </c>
      <c r="H230" s="40">
        <f t="shared" si="134"/>
        <v>497.01</v>
      </c>
      <c r="I230" s="40">
        <f t="shared" si="135"/>
        <v>1487.1599999999999</v>
      </c>
      <c r="J230" s="40">
        <f t="shared" si="136"/>
        <v>357.3</v>
      </c>
      <c r="K230" s="40">
        <f t="shared" si="137"/>
        <v>1844.4599999999998</v>
      </c>
      <c r="L230" s="92">
        <f t="shared" si="138"/>
        <v>2.4201468260196743E-2</v>
      </c>
    </row>
    <row r="231" spans="1:12" s="38" customFormat="1" ht="30" customHeight="1">
      <c r="A231" s="179" t="s">
        <v>353</v>
      </c>
      <c r="B231" s="158" t="s">
        <v>354</v>
      </c>
      <c r="C231" s="130"/>
      <c r="D231" s="130"/>
      <c r="E231" s="130"/>
      <c r="F231" s="130">
        <v>0</v>
      </c>
      <c r="G231" s="174">
        <f t="shared" ref="G231:L231" si="139">SUM(G232:G243)</f>
        <v>60327.05</v>
      </c>
      <c r="H231" s="174">
        <f t="shared" si="139"/>
        <v>6833.13</v>
      </c>
      <c r="I231" s="174">
        <f t="shared" si="139"/>
        <v>67160.179999999993</v>
      </c>
      <c r="J231" s="174">
        <f t="shared" si="139"/>
        <v>16135.73</v>
      </c>
      <c r="K231" s="174">
        <f t="shared" si="139"/>
        <v>83295.91</v>
      </c>
      <c r="L231" s="174">
        <f t="shared" si="139"/>
        <v>1.092939571511014</v>
      </c>
    </row>
    <row r="232" spans="1:12" s="38" customFormat="1" ht="30" customHeight="1">
      <c r="A232" s="182" t="s">
        <v>355</v>
      </c>
      <c r="B232" s="248" t="s">
        <v>1681</v>
      </c>
      <c r="C232" s="39" t="s">
        <v>1471</v>
      </c>
      <c r="D232" s="133">
        <v>5</v>
      </c>
      <c r="E232" s="106">
        <v>520.84400000000005</v>
      </c>
      <c r="F232" s="185">
        <v>32.369999999999997</v>
      </c>
      <c r="G232" s="40">
        <f t="shared" ref="G232:G243" si="140">ROUND(D232*E232,2)</f>
        <v>2604.2199999999998</v>
      </c>
      <c r="H232" s="40">
        <f t="shared" ref="H232:H243" si="141">ROUND(D232*F232,2)</f>
        <v>161.85</v>
      </c>
      <c r="I232" s="40">
        <f t="shared" ref="I232:I243" si="142">G232+H232</f>
        <v>2766.0699999999997</v>
      </c>
      <c r="J232" s="40">
        <f t="shared" ref="J232:J243" si="143">ROUND($J$15*I232,2)</f>
        <v>664.57</v>
      </c>
      <c r="K232" s="40">
        <f t="shared" ref="K232:K243" si="144">I232+J232</f>
        <v>3430.64</v>
      </c>
      <c r="L232" s="92">
        <f t="shared" ref="L232:L243" si="145">K232/$K$1159*100</f>
        <v>4.5014001427063403E-2</v>
      </c>
    </row>
    <row r="233" spans="1:12" s="38" customFormat="1" ht="30" customHeight="1">
      <c r="A233" s="182" t="s">
        <v>356</v>
      </c>
      <c r="B233" s="248" t="s">
        <v>1682</v>
      </c>
      <c r="C233" s="39" t="s">
        <v>1471</v>
      </c>
      <c r="D233" s="133">
        <v>5</v>
      </c>
      <c r="E233" s="106">
        <v>789.47699999999986</v>
      </c>
      <c r="F233" s="185">
        <v>35.717799999999997</v>
      </c>
      <c r="G233" s="40">
        <f t="shared" si="140"/>
        <v>3947.39</v>
      </c>
      <c r="H233" s="40">
        <f t="shared" si="141"/>
        <v>178.59</v>
      </c>
      <c r="I233" s="40">
        <f t="shared" si="142"/>
        <v>4125.9799999999996</v>
      </c>
      <c r="J233" s="40">
        <f t="shared" si="143"/>
        <v>991.3</v>
      </c>
      <c r="K233" s="40">
        <f t="shared" si="144"/>
        <v>5117.28</v>
      </c>
      <c r="L233" s="92">
        <f t="shared" si="145"/>
        <v>6.7144687062088412E-2</v>
      </c>
    </row>
    <row r="234" spans="1:12" s="38" customFormat="1" ht="30" customHeight="1">
      <c r="A234" s="182" t="s">
        <v>357</v>
      </c>
      <c r="B234" s="248" t="s">
        <v>1683</v>
      </c>
      <c r="C234" s="39" t="s">
        <v>1471</v>
      </c>
      <c r="D234" s="133">
        <v>10</v>
      </c>
      <c r="E234" s="106">
        <v>29.45</v>
      </c>
      <c r="F234" s="185">
        <v>24.73</v>
      </c>
      <c r="G234" s="40">
        <f t="shared" si="140"/>
        <v>294.5</v>
      </c>
      <c r="H234" s="40">
        <f t="shared" si="141"/>
        <v>247.3</v>
      </c>
      <c r="I234" s="40">
        <f t="shared" si="142"/>
        <v>541.79999999999995</v>
      </c>
      <c r="J234" s="40">
        <f t="shared" si="143"/>
        <v>130.16999999999999</v>
      </c>
      <c r="K234" s="40">
        <f t="shared" si="144"/>
        <v>671.96999999999991</v>
      </c>
      <c r="L234" s="92">
        <f t="shared" si="145"/>
        <v>8.8170307986101103E-3</v>
      </c>
    </row>
    <row r="235" spans="1:12" s="38" customFormat="1" ht="30" customHeight="1">
      <c r="A235" s="182" t="s">
        <v>358</v>
      </c>
      <c r="B235" s="248" t="s">
        <v>1684</v>
      </c>
      <c r="C235" s="39" t="s">
        <v>1471</v>
      </c>
      <c r="D235" s="133">
        <v>30</v>
      </c>
      <c r="E235" s="106">
        <v>126.32</v>
      </c>
      <c r="F235" s="185">
        <v>20.68</v>
      </c>
      <c r="G235" s="40">
        <f t="shared" si="140"/>
        <v>3789.6</v>
      </c>
      <c r="H235" s="40">
        <f t="shared" si="141"/>
        <v>620.4</v>
      </c>
      <c r="I235" s="40">
        <f t="shared" si="142"/>
        <v>4410</v>
      </c>
      <c r="J235" s="40">
        <f t="shared" si="143"/>
        <v>1059.53</v>
      </c>
      <c r="K235" s="40">
        <f t="shared" si="144"/>
        <v>5469.53</v>
      </c>
      <c r="L235" s="92">
        <f t="shared" si="145"/>
        <v>7.1766618247722319E-2</v>
      </c>
    </row>
    <row r="236" spans="1:12" s="38" customFormat="1" ht="30" customHeight="1">
      <c r="A236" s="182" t="s">
        <v>359</v>
      </c>
      <c r="B236" s="248" t="s">
        <v>1685</v>
      </c>
      <c r="C236" s="39" t="s">
        <v>1471</v>
      </c>
      <c r="D236" s="133">
        <v>10</v>
      </c>
      <c r="E236" s="106">
        <v>59.113970000000002</v>
      </c>
      <c r="F236" s="185">
        <v>20.69697</v>
      </c>
      <c r="G236" s="40">
        <f t="shared" si="140"/>
        <v>591.14</v>
      </c>
      <c r="H236" s="40">
        <f t="shared" si="141"/>
        <v>206.97</v>
      </c>
      <c r="I236" s="40">
        <f t="shared" si="142"/>
        <v>798.11</v>
      </c>
      <c r="J236" s="40">
        <f t="shared" si="143"/>
        <v>191.75</v>
      </c>
      <c r="K236" s="40">
        <f t="shared" si="144"/>
        <v>989.86</v>
      </c>
      <c r="L236" s="92">
        <f t="shared" si="145"/>
        <v>1.2988118675405459E-2</v>
      </c>
    </row>
    <row r="237" spans="1:12" s="38" customFormat="1" ht="30" customHeight="1">
      <c r="A237" s="182" t="s">
        <v>360</v>
      </c>
      <c r="B237" s="248" t="s">
        <v>1686</v>
      </c>
      <c r="C237" s="39" t="s">
        <v>1471</v>
      </c>
      <c r="D237" s="40">
        <v>10</v>
      </c>
      <c r="E237" s="106">
        <v>89.02</v>
      </c>
      <c r="F237" s="185">
        <v>22.177999999999997</v>
      </c>
      <c r="G237" s="40">
        <f>ROUND(D237*E237,2)</f>
        <v>890.2</v>
      </c>
      <c r="H237" s="40">
        <f>ROUND(D237*F237,2)</f>
        <v>221.78</v>
      </c>
      <c r="I237" s="40">
        <f>G237+H237</f>
        <v>1111.98</v>
      </c>
      <c r="J237" s="40">
        <f t="shared" si="143"/>
        <v>267.16000000000003</v>
      </c>
      <c r="K237" s="40">
        <f>I237+J237</f>
        <v>1379.14</v>
      </c>
      <c r="L237" s="92">
        <f t="shared" si="145"/>
        <v>1.8095926686600816E-2</v>
      </c>
    </row>
    <row r="238" spans="1:12" s="38" customFormat="1" ht="30" customHeight="1">
      <c r="A238" s="182" t="s">
        <v>361</v>
      </c>
      <c r="B238" s="248" t="s">
        <v>1687</v>
      </c>
      <c r="C238" s="39" t="s">
        <v>1471</v>
      </c>
      <c r="D238" s="133">
        <v>10</v>
      </c>
      <c r="E238" s="106">
        <v>121.80329999999999</v>
      </c>
      <c r="F238" s="185">
        <v>25.356499999999997</v>
      </c>
      <c r="G238" s="40">
        <f t="shared" si="140"/>
        <v>1218.03</v>
      </c>
      <c r="H238" s="40">
        <f t="shared" si="141"/>
        <v>253.57</v>
      </c>
      <c r="I238" s="40">
        <f t="shared" si="142"/>
        <v>1471.6</v>
      </c>
      <c r="J238" s="40">
        <f t="shared" si="143"/>
        <v>353.56</v>
      </c>
      <c r="K238" s="40">
        <f t="shared" si="144"/>
        <v>1825.1599999999999</v>
      </c>
      <c r="L238" s="92">
        <f t="shared" si="145"/>
        <v>2.3948229731076135E-2</v>
      </c>
    </row>
    <row r="239" spans="1:12" s="38" customFormat="1" ht="50.25" customHeight="1">
      <c r="A239" s="182" t="s">
        <v>362</v>
      </c>
      <c r="B239" s="248" t="s">
        <v>1688</v>
      </c>
      <c r="C239" s="39" t="s">
        <v>1471</v>
      </c>
      <c r="D239" s="133">
        <v>30</v>
      </c>
      <c r="E239" s="106">
        <v>182.25</v>
      </c>
      <c r="F239" s="185">
        <v>60.04</v>
      </c>
      <c r="G239" s="40">
        <f t="shared" si="140"/>
        <v>5467.5</v>
      </c>
      <c r="H239" s="40">
        <f t="shared" si="141"/>
        <v>1801.2</v>
      </c>
      <c r="I239" s="40">
        <f t="shared" si="142"/>
        <v>7268.7</v>
      </c>
      <c r="J239" s="40">
        <f t="shared" si="143"/>
        <v>1746.36</v>
      </c>
      <c r="K239" s="40">
        <f t="shared" si="144"/>
        <v>9015.06</v>
      </c>
      <c r="L239" s="92">
        <f t="shared" si="145"/>
        <v>0.11828811058725548</v>
      </c>
    </row>
    <row r="240" spans="1:12" s="38" customFormat="1" ht="30" customHeight="1">
      <c r="A240" s="182" t="s">
        <v>363</v>
      </c>
      <c r="B240" s="248" t="s">
        <v>1689</v>
      </c>
      <c r="C240" s="39" t="s">
        <v>1471</v>
      </c>
      <c r="D240" s="133">
        <v>20</v>
      </c>
      <c r="E240" s="106">
        <v>262.94600000000003</v>
      </c>
      <c r="F240" s="185">
        <v>21.58</v>
      </c>
      <c r="G240" s="40">
        <f t="shared" si="140"/>
        <v>5258.92</v>
      </c>
      <c r="H240" s="40">
        <f t="shared" si="141"/>
        <v>431.6</v>
      </c>
      <c r="I240" s="40">
        <f t="shared" si="142"/>
        <v>5690.52</v>
      </c>
      <c r="J240" s="40">
        <f t="shared" si="143"/>
        <v>1367.19</v>
      </c>
      <c r="K240" s="40">
        <f t="shared" si="144"/>
        <v>7057.7100000000009</v>
      </c>
      <c r="L240" s="92">
        <f t="shared" si="145"/>
        <v>9.260539374921288E-2</v>
      </c>
    </row>
    <row r="241" spans="1:12" s="38" customFormat="1" ht="30" customHeight="1">
      <c r="A241" s="182" t="s">
        <v>364</v>
      </c>
      <c r="B241" s="248" t="s">
        <v>1690</v>
      </c>
      <c r="C241" s="39" t="s">
        <v>1471</v>
      </c>
      <c r="D241" s="133">
        <v>10</v>
      </c>
      <c r="E241" s="106">
        <v>841.19</v>
      </c>
      <c r="F241" s="185">
        <v>53.99</v>
      </c>
      <c r="G241" s="40">
        <f t="shared" si="140"/>
        <v>8411.9</v>
      </c>
      <c r="H241" s="40">
        <f t="shared" si="141"/>
        <v>539.9</v>
      </c>
      <c r="I241" s="40">
        <f t="shared" si="142"/>
        <v>8951.7999999999993</v>
      </c>
      <c r="J241" s="40">
        <f t="shared" si="143"/>
        <v>2150.7399999999998</v>
      </c>
      <c r="K241" s="40">
        <f t="shared" si="144"/>
        <v>11102.539999999999</v>
      </c>
      <c r="L241" s="92">
        <f t="shared" si="145"/>
        <v>0.14567828492760199</v>
      </c>
    </row>
    <row r="242" spans="1:12" s="38" customFormat="1" ht="30" customHeight="1">
      <c r="A242" s="182" t="s">
        <v>365</v>
      </c>
      <c r="B242" s="248" t="s">
        <v>1691</v>
      </c>
      <c r="C242" s="39" t="s">
        <v>1471</v>
      </c>
      <c r="D242" s="133">
        <v>50</v>
      </c>
      <c r="E242" s="106">
        <v>456.33400000000012</v>
      </c>
      <c r="F242" s="185">
        <v>34.119999999999997</v>
      </c>
      <c r="G242" s="40">
        <f t="shared" si="140"/>
        <v>22816.7</v>
      </c>
      <c r="H242" s="40">
        <f t="shared" si="141"/>
        <v>1706</v>
      </c>
      <c r="I242" s="40">
        <f t="shared" si="142"/>
        <v>24522.7</v>
      </c>
      <c r="J242" s="40">
        <f t="shared" si="143"/>
        <v>5891.76</v>
      </c>
      <c r="K242" s="40">
        <f t="shared" si="144"/>
        <v>30414.46</v>
      </c>
      <c r="L242" s="92">
        <f t="shared" si="145"/>
        <v>0.3990732183625687</v>
      </c>
    </row>
    <row r="243" spans="1:12" s="38" customFormat="1" ht="30" customHeight="1">
      <c r="A243" s="182" t="s">
        <v>366</v>
      </c>
      <c r="B243" s="248" t="s">
        <v>1692</v>
      </c>
      <c r="C243" s="39" t="s">
        <v>1471</v>
      </c>
      <c r="D243" s="133">
        <v>20</v>
      </c>
      <c r="E243" s="106">
        <v>251.84769999999997</v>
      </c>
      <c r="F243" s="185">
        <v>23.198499999999999</v>
      </c>
      <c r="G243" s="40">
        <f t="shared" si="140"/>
        <v>5036.95</v>
      </c>
      <c r="H243" s="40">
        <f t="shared" si="141"/>
        <v>463.97</v>
      </c>
      <c r="I243" s="40">
        <f t="shared" si="142"/>
        <v>5500.92</v>
      </c>
      <c r="J243" s="40">
        <f t="shared" si="143"/>
        <v>1321.64</v>
      </c>
      <c r="K243" s="40">
        <f t="shared" si="144"/>
        <v>6822.56</v>
      </c>
      <c r="L243" s="92">
        <f t="shared" si="145"/>
        <v>8.9519951255808153E-2</v>
      </c>
    </row>
    <row r="244" spans="1:12" s="38" customFormat="1" ht="30" customHeight="1">
      <c r="A244" s="121" t="s">
        <v>367</v>
      </c>
      <c r="B244" s="124" t="s">
        <v>368</v>
      </c>
      <c r="C244" s="122"/>
      <c r="D244" s="119"/>
      <c r="E244" s="122"/>
      <c r="F244" s="119"/>
      <c r="G244" s="120">
        <f t="shared" ref="G244:L244" si="146">SUM(G245:G287)/2</f>
        <v>363941.66000000003</v>
      </c>
      <c r="H244" s="120">
        <f t="shared" si="146"/>
        <v>101313.04000000001</v>
      </c>
      <c r="I244" s="120">
        <f t="shared" si="146"/>
        <v>465254.69999999995</v>
      </c>
      <c r="J244" s="120">
        <f t="shared" si="146"/>
        <v>111780.83999999998</v>
      </c>
      <c r="K244" s="120">
        <f t="shared" si="146"/>
        <v>577035.54</v>
      </c>
      <c r="L244" s="120">
        <f t="shared" si="146"/>
        <v>7.5713798652806217</v>
      </c>
    </row>
    <row r="245" spans="1:12" s="38" customFormat="1" ht="30" customHeight="1">
      <c r="A245" s="179" t="s">
        <v>369</v>
      </c>
      <c r="B245" s="158" t="s">
        <v>370</v>
      </c>
      <c r="C245" s="130"/>
      <c r="D245" s="130"/>
      <c r="E245" s="130"/>
      <c r="F245" s="130">
        <v>0</v>
      </c>
      <c r="G245" s="174">
        <f t="shared" ref="G245:L245" si="147">SUM(G246:G254)</f>
        <v>206000.61</v>
      </c>
      <c r="H245" s="174">
        <f t="shared" si="147"/>
        <v>22432.710000000003</v>
      </c>
      <c r="I245" s="174">
        <f t="shared" si="147"/>
        <v>228433.31999999998</v>
      </c>
      <c r="J245" s="174">
        <f t="shared" si="147"/>
        <v>54882.76999999999</v>
      </c>
      <c r="K245" s="174">
        <f t="shared" si="147"/>
        <v>283316.08999999997</v>
      </c>
      <c r="L245" s="174">
        <f t="shared" si="147"/>
        <v>3.7174378190570918</v>
      </c>
    </row>
    <row r="246" spans="1:12" s="38" customFormat="1" ht="30" customHeight="1">
      <c r="A246" s="182" t="s">
        <v>371</v>
      </c>
      <c r="B246" s="248" t="s">
        <v>1693</v>
      </c>
      <c r="C246" s="39" t="s">
        <v>1471</v>
      </c>
      <c r="D246" s="40">
        <v>10</v>
      </c>
      <c r="E246" s="106">
        <v>25.875849999999996</v>
      </c>
      <c r="F246" s="185">
        <v>11.820024</v>
      </c>
      <c r="G246" s="40">
        <f t="shared" ref="G246:G254" si="148">ROUND(D246*E246,2)</f>
        <v>258.76</v>
      </c>
      <c r="H246" s="40">
        <f t="shared" ref="H246:H287" si="149">ROUND(D246*F246,2)</f>
        <v>118.2</v>
      </c>
      <c r="I246" s="40">
        <f t="shared" ref="I246:I287" si="150">G246+H246</f>
        <v>376.96</v>
      </c>
      <c r="J246" s="40">
        <f t="shared" ref="J246:J287" si="151">ROUND($J$15*I246,2)</f>
        <v>90.57</v>
      </c>
      <c r="K246" s="40">
        <f t="shared" ref="K246:K287" si="152">I246+J246</f>
        <v>467.53</v>
      </c>
      <c r="L246" s="92">
        <f t="shared" ref="L246:L254" si="153">K246/$K$1159*100</f>
        <v>6.1345393533553359E-3</v>
      </c>
    </row>
    <row r="247" spans="1:12" s="38" customFormat="1" ht="30" customHeight="1">
      <c r="A247" s="182" t="s">
        <v>372</v>
      </c>
      <c r="B247" s="248" t="s">
        <v>1694</v>
      </c>
      <c r="C247" s="39" t="s">
        <v>1474</v>
      </c>
      <c r="D247" s="40">
        <v>50</v>
      </c>
      <c r="E247" s="106">
        <v>236.77650000000003</v>
      </c>
      <c r="F247" s="185">
        <v>71.55749999999999</v>
      </c>
      <c r="G247" s="40">
        <f t="shared" si="148"/>
        <v>11838.83</v>
      </c>
      <c r="H247" s="40">
        <f>ROUND(D247*F247,2)</f>
        <v>3577.88</v>
      </c>
      <c r="I247" s="40">
        <f>G247+H247</f>
        <v>15416.71</v>
      </c>
      <c r="J247" s="40">
        <f t="shared" si="151"/>
        <v>3703.98</v>
      </c>
      <c r="K247" s="40">
        <f>I247+J247</f>
        <v>19120.689999999999</v>
      </c>
      <c r="L247" s="92">
        <f t="shared" si="153"/>
        <v>0.2508857726099028</v>
      </c>
    </row>
    <row r="248" spans="1:12" s="38" customFormat="1" ht="30" customHeight="1">
      <c r="A248" s="182" t="s">
        <v>373</v>
      </c>
      <c r="B248" s="248" t="s">
        <v>1695</v>
      </c>
      <c r="C248" s="39" t="s">
        <v>1474</v>
      </c>
      <c r="D248" s="133">
        <v>100</v>
      </c>
      <c r="E248" s="106">
        <v>66.5</v>
      </c>
      <c r="F248" s="185">
        <v>15.58</v>
      </c>
      <c r="G248" s="40">
        <f t="shared" si="148"/>
        <v>6650</v>
      </c>
      <c r="H248" s="40">
        <f t="shared" si="149"/>
        <v>1558</v>
      </c>
      <c r="I248" s="40">
        <f t="shared" si="150"/>
        <v>8208</v>
      </c>
      <c r="J248" s="40">
        <f t="shared" si="151"/>
        <v>1972.03</v>
      </c>
      <c r="K248" s="40">
        <f t="shared" si="152"/>
        <v>10180.030000000001</v>
      </c>
      <c r="L248" s="92">
        <f t="shared" si="153"/>
        <v>0.13357387687065628</v>
      </c>
    </row>
    <row r="249" spans="1:12" s="38" customFormat="1" ht="35.1" customHeight="1">
      <c r="A249" s="182" t="s">
        <v>374</v>
      </c>
      <c r="B249" s="248" t="s">
        <v>1696</v>
      </c>
      <c r="C249" s="39" t="s">
        <v>1474</v>
      </c>
      <c r="D249" s="133">
        <v>300</v>
      </c>
      <c r="E249" s="106">
        <v>155.482</v>
      </c>
      <c r="F249" s="185">
        <v>14.29</v>
      </c>
      <c r="G249" s="40">
        <f t="shared" si="148"/>
        <v>46644.6</v>
      </c>
      <c r="H249" s="40">
        <f t="shared" si="149"/>
        <v>4287</v>
      </c>
      <c r="I249" s="40">
        <f t="shared" si="150"/>
        <v>50931.6</v>
      </c>
      <c r="J249" s="40">
        <f t="shared" si="151"/>
        <v>12236.69</v>
      </c>
      <c r="K249" s="40">
        <f t="shared" si="152"/>
        <v>63168.29</v>
      </c>
      <c r="L249" s="92">
        <f t="shared" si="153"/>
        <v>0.82884170189969075</v>
      </c>
    </row>
    <row r="250" spans="1:12" s="38" customFormat="1" ht="35.1" customHeight="1">
      <c r="A250" s="182" t="s">
        <v>375</v>
      </c>
      <c r="B250" s="248" t="s">
        <v>1697</v>
      </c>
      <c r="C250" s="39" t="s">
        <v>1474</v>
      </c>
      <c r="D250" s="133">
        <v>800</v>
      </c>
      <c r="E250" s="106">
        <v>168.886</v>
      </c>
      <c r="F250" s="185">
        <v>14.29</v>
      </c>
      <c r="G250" s="40">
        <f t="shared" si="148"/>
        <v>135108.79999999999</v>
      </c>
      <c r="H250" s="40">
        <f t="shared" si="149"/>
        <v>11432</v>
      </c>
      <c r="I250" s="40">
        <f t="shared" si="150"/>
        <v>146540.79999999999</v>
      </c>
      <c r="J250" s="40">
        <f t="shared" si="151"/>
        <v>35207.49</v>
      </c>
      <c r="K250" s="40">
        <f t="shared" si="152"/>
        <v>181748.28999999998</v>
      </c>
      <c r="L250" s="92">
        <f t="shared" si="153"/>
        <v>2.3847497217505573</v>
      </c>
    </row>
    <row r="251" spans="1:12" s="38" customFormat="1" ht="35.1" customHeight="1">
      <c r="A251" s="182" t="s">
        <v>376</v>
      </c>
      <c r="B251" s="248" t="s">
        <v>1698</v>
      </c>
      <c r="C251" s="39" t="s">
        <v>1474</v>
      </c>
      <c r="D251" s="133">
        <v>10</v>
      </c>
      <c r="E251" s="106">
        <v>161.84399999999999</v>
      </c>
      <c r="F251" s="185">
        <v>14.29</v>
      </c>
      <c r="G251" s="40">
        <f t="shared" si="148"/>
        <v>1618.44</v>
      </c>
      <c r="H251" s="40">
        <f t="shared" si="149"/>
        <v>142.9</v>
      </c>
      <c r="I251" s="40">
        <f t="shared" si="150"/>
        <v>1761.3400000000001</v>
      </c>
      <c r="J251" s="40">
        <f t="shared" si="151"/>
        <v>423.17</v>
      </c>
      <c r="K251" s="40">
        <f t="shared" si="152"/>
        <v>2184.5100000000002</v>
      </c>
      <c r="L251" s="92">
        <f t="shared" si="153"/>
        <v>2.8663321204624871E-2</v>
      </c>
    </row>
    <row r="252" spans="1:12" s="38" customFormat="1" ht="30" customHeight="1">
      <c r="A252" s="182" t="s">
        <v>377</v>
      </c>
      <c r="B252" s="248" t="s">
        <v>1699</v>
      </c>
      <c r="C252" s="39" t="s">
        <v>1500</v>
      </c>
      <c r="D252" s="133">
        <v>1</v>
      </c>
      <c r="E252" s="106">
        <v>7.93</v>
      </c>
      <c r="F252" s="185">
        <v>20.73</v>
      </c>
      <c r="G252" s="40">
        <f t="shared" ref="G252" si="154">ROUND(D252*E252,2)</f>
        <v>7.93</v>
      </c>
      <c r="H252" s="40">
        <f t="shared" ref="H252" si="155">ROUND(D252*F252,2)</f>
        <v>20.73</v>
      </c>
      <c r="I252" s="40">
        <f t="shared" ref="I252" si="156">G252+H252</f>
        <v>28.66</v>
      </c>
      <c r="J252" s="40">
        <f t="shared" ref="J252" si="157">ROUND($J$15*I252,2)</f>
        <v>6.89</v>
      </c>
      <c r="K252" s="40">
        <f t="shared" ref="K252" si="158">I252+J252</f>
        <v>35.549999999999997</v>
      </c>
      <c r="L252" s="92">
        <f t="shared" si="153"/>
        <v>4.6645749793977327E-4</v>
      </c>
    </row>
    <row r="253" spans="1:12" s="38" customFormat="1" ht="30" customHeight="1">
      <c r="A253" s="182" t="s">
        <v>378</v>
      </c>
      <c r="B253" s="248" t="s">
        <v>1700</v>
      </c>
      <c r="C253" s="39" t="s">
        <v>1474</v>
      </c>
      <c r="D253" s="133">
        <v>50</v>
      </c>
      <c r="E253" s="106">
        <v>38.835000000000008</v>
      </c>
      <c r="F253" s="185">
        <v>6.3719999999999999</v>
      </c>
      <c r="G253" s="40">
        <f t="shared" si="148"/>
        <v>1941.75</v>
      </c>
      <c r="H253" s="40">
        <f t="shared" si="149"/>
        <v>318.60000000000002</v>
      </c>
      <c r="I253" s="40">
        <f t="shared" si="150"/>
        <v>2260.35</v>
      </c>
      <c r="J253" s="40">
        <f t="shared" si="151"/>
        <v>543.07000000000005</v>
      </c>
      <c r="K253" s="40">
        <f t="shared" si="152"/>
        <v>2803.42</v>
      </c>
      <c r="L253" s="92">
        <f t="shared" si="153"/>
        <v>3.6784142865662992E-2</v>
      </c>
    </row>
    <row r="254" spans="1:12" s="38" customFormat="1" ht="30" customHeight="1">
      <c r="A254" s="182" t="s">
        <v>379</v>
      </c>
      <c r="B254" s="248" t="s">
        <v>1701</v>
      </c>
      <c r="C254" s="39" t="s">
        <v>1474</v>
      </c>
      <c r="D254" s="133">
        <v>50</v>
      </c>
      <c r="E254" s="106">
        <v>38.629999999999995</v>
      </c>
      <c r="F254" s="185">
        <v>19.547999999999998</v>
      </c>
      <c r="G254" s="40">
        <f t="shared" si="148"/>
        <v>1931.5</v>
      </c>
      <c r="H254" s="40">
        <f t="shared" si="149"/>
        <v>977.4</v>
      </c>
      <c r="I254" s="40">
        <f t="shared" si="150"/>
        <v>2908.9</v>
      </c>
      <c r="J254" s="40">
        <f t="shared" si="151"/>
        <v>698.88</v>
      </c>
      <c r="K254" s="40">
        <f t="shared" si="152"/>
        <v>3607.78</v>
      </c>
      <c r="L254" s="92">
        <f t="shared" si="153"/>
        <v>4.7338285004701983E-2</v>
      </c>
    </row>
    <row r="255" spans="1:12" s="38" customFormat="1" ht="30" customHeight="1">
      <c r="A255" s="179" t="s">
        <v>380</v>
      </c>
      <c r="B255" s="158" t="s">
        <v>381</v>
      </c>
      <c r="C255" s="131"/>
      <c r="D255" s="131"/>
      <c r="E255" s="131"/>
      <c r="F255" s="131">
        <v>0</v>
      </c>
      <c r="G255" s="175">
        <f t="shared" ref="G255:L255" si="159">SUM(G256:G277)</f>
        <v>100312.29000000001</v>
      </c>
      <c r="H255" s="175">
        <f t="shared" si="159"/>
        <v>62623.97</v>
      </c>
      <c r="I255" s="175">
        <f t="shared" si="159"/>
        <v>162936.25999999998</v>
      </c>
      <c r="J255" s="175">
        <f t="shared" si="159"/>
        <v>39146.640000000007</v>
      </c>
      <c r="K255" s="175">
        <f t="shared" si="159"/>
        <v>202082.89999999997</v>
      </c>
      <c r="L255" s="175">
        <f t="shared" si="159"/>
        <v>2.6515635417837822</v>
      </c>
    </row>
    <row r="256" spans="1:12" s="38" customFormat="1" ht="30" customHeight="1">
      <c r="A256" s="132" t="s">
        <v>382</v>
      </c>
      <c r="B256" s="248" t="s">
        <v>1702</v>
      </c>
      <c r="C256" s="39" t="s">
        <v>1474</v>
      </c>
      <c r="D256" s="133">
        <v>800</v>
      </c>
      <c r="E256" s="106">
        <v>2.67</v>
      </c>
      <c r="F256" s="185">
        <v>1.71</v>
      </c>
      <c r="G256" s="40">
        <f t="shared" ref="G256:G277" si="160">ROUND(D256*E256,2)</f>
        <v>2136</v>
      </c>
      <c r="H256" s="40">
        <f t="shared" si="149"/>
        <v>1368</v>
      </c>
      <c r="I256" s="40">
        <f t="shared" si="150"/>
        <v>3504</v>
      </c>
      <c r="J256" s="40">
        <f t="shared" si="151"/>
        <v>841.86</v>
      </c>
      <c r="K256" s="40">
        <f t="shared" si="152"/>
        <v>4345.8599999999997</v>
      </c>
      <c r="L256" s="92">
        <f t="shared" ref="L256:L277" si="161">K256/$K$1159*100</f>
        <v>5.7022756174305009E-2</v>
      </c>
    </row>
    <row r="257" spans="1:12" s="38" customFormat="1" ht="30" customHeight="1">
      <c r="A257" s="132" t="s">
        <v>383</v>
      </c>
      <c r="B257" s="248" t="s">
        <v>1703</v>
      </c>
      <c r="C257" s="39" t="s">
        <v>1474</v>
      </c>
      <c r="D257" s="133">
        <v>800</v>
      </c>
      <c r="E257" s="106">
        <v>2.99</v>
      </c>
      <c r="F257" s="185">
        <v>2.37</v>
      </c>
      <c r="G257" s="40">
        <f t="shared" si="160"/>
        <v>2392</v>
      </c>
      <c r="H257" s="40">
        <f t="shared" si="149"/>
        <v>1896</v>
      </c>
      <c r="I257" s="40">
        <f t="shared" si="150"/>
        <v>4288</v>
      </c>
      <c r="J257" s="40">
        <f t="shared" si="151"/>
        <v>1030.22</v>
      </c>
      <c r="K257" s="40">
        <f t="shared" si="152"/>
        <v>5318.22</v>
      </c>
      <c r="L257" s="92">
        <f t="shared" si="161"/>
        <v>6.9781254421751371E-2</v>
      </c>
    </row>
    <row r="258" spans="1:12" s="38" customFormat="1" ht="30" customHeight="1">
      <c r="A258" s="132" t="s">
        <v>384</v>
      </c>
      <c r="B258" s="248" t="s">
        <v>1704</v>
      </c>
      <c r="C258" s="39" t="s">
        <v>1474</v>
      </c>
      <c r="D258" s="133">
        <v>800</v>
      </c>
      <c r="E258" s="106">
        <v>7.16</v>
      </c>
      <c r="F258" s="185">
        <v>9.25</v>
      </c>
      <c r="G258" s="40">
        <f t="shared" si="160"/>
        <v>5728</v>
      </c>
      <c r="H258" s="40">
        <f t="shared" si="149"/>
        <v>7400</v>
      </c>
      <c r="I258" s="40">
        <f t="shared" si="150"/>
        <v>13128</v>
      </c>
      <c r="J258" s="40">
        <f t="shared" si="151"/>
        <v>3154.1</v>
      </c>
      <c r="K258" s="40">
        <f t="shared" si="152"/>
        <v>16282.1</v>
      </c>
      <c r="L258" s="92">
        <f t="shared" si="161"/>
        <v>0.21364015828987856</v>
      </c>
    </row>
    <row r="259" spans="1:12" s="38" customFormat="1" ht="30" customHeight="1">
      <c r="A259" s="132" t="s">
        <v>385</v>
      </c>
      <c r="B259" s="248" t="s">
        <v>1705</v>
      </c>
      <c r="C259" s="39" t="s">
        <v>1474</v>
      </c>
      <c r="D259" s="133">
        <v>800</v>
      </c>
      <c r="E259" s="106">
        <v>11.8</v>
      </c>
      <c r="F259" s="185">
        <v>18.989999999999998</v>
      </c>
      <c r="G259" s="40">
        <f t="shared" si="160"/>
        <v>9440</v>
      </c>
      <c r="H259" s="40">
        <f t="shared" si="149"/>
        <v>15192</v>
      </c>
      <c r="I259" s="40">
        <f t="shared" si="150"/>
        <v>24632</v>
      </c>
      <c r="J259" s="40">
        <f t="shared" si="151"/>
        <v>5918.02</v>
      </c>
      <c r="K259" s="40">
        <f t="shared" si="152"/>
        <v>30550.02</v>
      </c>
      <c r="L259" s="92">
        <f t="shared" si="161"/>
        <v>0.40085192380337648</v>
      </c>
    </row>
    <row r="260" spans="1:12" s="38" customFormat="1" ht="30" customHeight="1">
      <c r="A260" s="132" t="s">
        <v>386</v>
      </c>
      <c r="B260" s="248" t="s">
        <v>1706</v>
      </c>
      <c r="C260" s="39" t="s">
        <v>1500</v>
      </c>
      <c r="D260" s="133">
        <v>1</v>
      </c>
      <c r="E260" s="106">
        <v>9.57</v>
      </c>
      <c r="F260" s="185">
        <v>20.8</v>
      </c>
      <c r="G260" s="40">
        <f t="shared" ref="G260" si="162">ROUND(D260*E260,2)</f>
        <v>9.57</v>
      </c>
      <c r="H260" s="40">
        <f t="shared" ref="H260" si="163">ROUND(D260*F260,2)</f>
        <v>20.8</v>
      </c>
      <c r="I260" s="40">
        <f t="shared" ref="I260" si="164">G260+H260</f>
        <v>30.37</v>
      </c>
      <c r="J260" s="40">
        <f t="shared" ref="J260" si="165">ROUND($J$15*I260,2)</f>
        <v>7.3</v>
      </c>
      <c r="K260" s="40">
        <f t="shared" ref="K260" si="166">I260+J260</f>
        <v>37.67</v>
      </c>
      <c r="L260" s="92">
        <f t="shared" si="161"/>
        <v>4.9427437264110445E-4</v>
      </c>
    </row>
    <row r="261" spans="1:12" s="38" customFormat="1" ht="30" customHeight="1">
      <c r="A261" s="132" t="s">
        <v>387</v>
      </c>
      <c r="B261" s="248" t="s">
        <v>1707</v>
      </c>
      <c r="C261" s="39" t="s">
        <v>1474</v>
      </c>
      <c r="D261" s="133">
        <v>5000</v>
      </c>
      <c r="E261" s="106">
        <v>9.1999999999999993</v>
      </c>
      <c r="F261" s="185">
        <v>4.16</v>
      </c>
      <c r="G261" s="40">
        <f t="shared" si="160"/>
        <v>46000</v>
      </c>
      <c r="H261" s="40">
        <f t="shared" si="149"/>
        <v>20800</v>
      </c>
      <c r="I261" s="40">
        <f t="shared" si="150"/>
        <v>66800</v>
      </c>
      <c r="J261" s="40">
        <f t="shared" si="151"/>
        <v>16049.19</v>
      </c>
      <c r="K261" s="40">
        <f t="shared" si="152"/>
        <v>82849.19</v>
      </c>
      <c r="L261" s="92">
        <f t="shared" si="161"/>
        <v>1.0870780836494203</v>
      </c>
    </row>
    <row r="262" spans="1:12" s="38" customFormat="1" ht="30" customHeight="1">
      <c r="A262" s="132" t="s">
        <v>388</v>
      </c>
      <c r="B262" s="248" t="s">
        <v>1708</v>
      </c>
      <c r="C262" s="39" t="s">
        <v>1474</v>
      </c>
      <c r="D262" s="133">
        <v>200</v>
      </c>
      <c r="E262" s="106">
        <v>6.92</v>
      </c>
      <c r="F262" s="185">
        <v>4.47</v>
      </c>
      <c r="G262" s="40">
        <f t="shared" si="160"/>
        <v>1384</v>
      </c>
      <c r="H262" s="40">
        <f t="shared" si="149"/>
        <v>894</v>
      </c>
      <c r="I262" s="40">
        <f t="shared" si="150"/>
        <v>2278</v>
      </c>
      <c r="J262" s="40">
        <f t="shared" si="151"/>
        <v>547.30999999999995</v>
      </c>
      <c r="K262" s="40">
        <f t="shared" si="152"/>
        <v>2825.31</v>
      </c>
      <c r="L262" s="92">
        <f t="shared" si="161"/>
        <v>3.7071365218121544E-2</v>
      </c>
    </row>
    <row r="263" spans="1:12" s="38" customFormat="1" ht="30" customHeight="1">
      <c r="A263" s="132" t="s">
        <v>389</v>
      </c>
      <c r="B263" s="248" t="s">
        <v>1709</v>
      </c>
      <c r="C263" s="39" t="s">
        <v>1474</v>
      </c>
      <c r="D263" s="133">
        <v>1000</v>
      </c>
      <c r="E263" s="106">
        <v>9.9700000000000006</v>
      </c>
      <c r="F263" s="185">
        <v>5.8</v>
      </c>
      <c r="G263" s="40">
        <f t="shared" si="160"/>
        <v>9970</v>
      </c>
      <c r="H263" s="40">
        <f>ROUND(D263*F263,2)</f>
        <v>5800</v>
      </c>
      <c r="I263" s="40">
        <f>G263+H263</f>
        <v>15770</v>
      </c>
      <c r="J263" s="40">
        <f>ROUND($J$15*I263,2)</f>
        <v>3788.86</v>
      </c>
      <c r="K263" s="40">
        <f>I263+J263</f>
        <v>19558.86</v>
      </c>
      <c r="L263" s="92">
        <f t="shared" si="161"/>
        <v>0.25663507449097933</v>
      </c>
    </row>
    <row r="264" spans="1:12" s="38" customFormat="1" ht="35.1" customHeight="1">
      <c r="A264" s="132" t="s">
        <v>390</v>
      </c>
      <c r="B264" s="248" t="s">
        <v>1710</v>
      </c>
      <c r="C264" s="39" t="s">
        <v>1474</v>
      </c>
      <c r="D264" s="133">
        <v>100</v>
      </c>
      <c r="E264" s="106">
        <v>22.96</v>
      </c>
      <c r="F264" s="185">
        <v>28.22</v>
      </c>
      <c r="G264" s="40">
        <f t="shared" si="160"/>
        <v>2296</v>
      </c>
      <c r="H264" s="40">
        <f t="shared" si="149"/>
        <v>2822</v>
      </c>
      <c r="I264" s="40">
        <f t="shared" si="150"/>
        <v>5118</v>
      </c>
      <c r="J264" s="40">
        <f t="shared" si="151"/>
        <v>1229.6400000000001</v>
      </c>
      <c r="K264" s="40">
        <f t="shared" si="152"/>
        <v>6347.64</v>
      </c>
      <c r="L264" s="92">
        <f t="shared" si="161"/>
        <v>8.3288446476017519E-2</v>
      </c>
    </row>
    <row r="265" spans="1:12" s="38" customFormat="1" ht="35.1" customHeight="1">
      <c r="A265" s="132" t="s">
        <v>391</v>
      </c>
      <c r="B265" s="248" t="s">
        <v>1711</v>
      </c>
      <c r="C265" s="39" t="s">
        <v>1474</v>
      </c>
      <c r="D265" s="133">
        <v>100</v>
      </c>
      <c r="E265" s="106">
        <v>10.95</v>
      </c>
      <c r="F265" s="185">
        <v>14.12</v>
      </c>
      <c r="G265" s="40">
        <f t="shared" si="160"/>
        <v>1095</v>
      </c>
      <c r="H265" s="40">
        <f t="shared" si="149"/>
        <v>1412</v>
      </c>
      <c r="I265" s="40">
        <f t="shared" si="150"/>
        <v>2507</v>
      </c>
      <c r="J265" s="40">
        <f t="shared" si="151"/>
        <v>602.32000000000005</v>
      </c>
      <c r="K265" s="40">
        <f t="shared" si="152"/>
        <v>3109.32</v>
      </c>
      <c r="L265" s="92">
        <f t="shared" si="161"/>
        <v>4.0797907946388073E-2</v>
      </c>
    </row>
    <row r="266" spans="1:12" s="38" customFormat="1" ht="35.1" customHeight="1">
      <c r="A266" s="132" t="s">
        <v>392</v>
      </c>
      <c r="B266" s="248" t="s">
        <v>1712</v>
      </c>
      <c r="C266" s="39" t="s">
        <v>1474</v>
      </c>
      <c r="D266" s="133">
        <v>100</v>
      </c>
      <c r="E266" s="106">
        <v>36.97</v>
      </c>
      <c r="F266" s="185">
        <v>8.93</v>
      </c>
      <c r="G266" s="40">
        <f t="shared" si="160"/>
        <v>3697</v>
      </c>
      <c r="H266" s="40">
        <f t="shared" si="149"/>
        <v>893</v>
      </c>
      <c r="I266" s="40">
        <f t="shared" si="150"/>
        <v>4590</v>
      </c>
      <c r="J266" s="40">
        <f t="shared" si="151"/>
        <v>1102.78</v>
      </c>
      <c r="K266" s="40">
        <f t="shared" si="152"/>
        <v>5692.78</v>
      </c>
      <c r="L266" s="92">
        <f t="shared" si="161"/>
        <v>7.469591885011484E-2</v>
      </c>
    </row>
    <row r="267" spans="1:12" s="38" customFormat="1" ht="35.1" customHeight="1">
      <c r="A267" s="132" t="s">
        <v>393</v>
      </c>
      <c r="B267" s="248" t="s">
        <v>1713</v>
      </c>
      <c r="C267" s="39" t="s">
        <v>1474</v>
      </c>
      <c r="D267" s="133">
        <v>50</v>
      </c>
      <c r="E267" s="106">
        <v>18.84</v>
      </c>
      <c r="F267" s="185">
        <v>4.46</v>
      </c>
      <c r="G267" s="40">
        <f t="shared" si="160"/>
        <v>942</v>
      </c>
      <c r="H267" s="40">
        <f t="shared" si="149"/>
        <v>223</v>
      </c>
      <c r="I267" s="40">
        <f t="shared" si="150"/>
        <v>1165</v>
      </c>
      <c r="J267" s="40">
        <f t="shared" si="151"/>
        <v>279.89999999999998</v>
      </c>
      <c r="K267" s="40">
        <f t="shared" si="152"/>
        <v>1444.9</v>
      </c>
      <c r="L267" s="92">
        <f t="shared" si="161"/>
        <v>1.8958774649034556E-2</v>
      </c>
    </row>
    <row r="268" spans="1:12" s="38" customFormat="1" ht="30" customHeight="1">
      <c r="A268" s="132" t="s">
        <v>394</v>
      </c>
      <c r="B268" s="248" t="s">
        <v>1714</v>
      </c>
      <c r="C268" s="39" t="s">
        <v>1514</v>
      </c>
      <c r="D268" s="133">
        <v>100</v>
      </c>
      <c r="E268" s="106">
        <v>4</v>
      </c>
      <c r="F268" s="185">
        <v>2.2200000000000002</v>
      </c>
      <c r="G268" s="40">
        <f t="shared" si="160"/>
        <v>400</v>
      </c>
      <c r="H268" s="40">
        <f t="shared" si="149"/>
        <v>222</v>
      </c>
      <c r="I268" s="40">
        <f t="shared" si="150"/>
        <v>622</v>
      </c>
      <c r="J268" s="40">
        <f t="shared" si="151"/>
        <v>149.44</v>
      </c>
      <c r="K268" s="40">
        <f t="shared" si="152"/>
        <v>771.44</v>
      </c>
      <c r="L268" s="92">
        <f t="shared" si="161"/>
        <v>1.0122193311129641E-2</v>
      </c>
    </row>
    <row r="269" spans="1:12" s="38" customFormat="1" ht="30" customHeight="1">
      <c r="A269" s="132" t="s">
        <v>395</v>
      </c>
      <c r="B269" s="248" t="s">
        <v>1715</v>
      </c>
      <c r="C269" s="39" t="s">
        <v>1474</v>
      </c>
      <c r="D269" s="133">
        <v>50</v>
      </c>
      <c r="E269" s="106">
        <v>60.100132000000002</v>
      </c>
      <c r="F269" s="185">
        <v>7.3633500000000005</v>
      </c>
      <c r="G269" s="40">
        <f t="shared" si="160"/>
        <v>3005.01</v>
      </c>
      <c r="H269" s="40">
        <f t="shared" si="149"/>
        <v>368.17</v>
      </c>
      <c r="I269" s="40">
        <f t="shared" si="150"/>
        <v>3373.1800000000003</v>
      </c>
      <c r="J269" s="40">
        <f t="shared" si="151"/>
        <v>810.43</v>
      </c>
      <c r="K269" s="40">
        <f t="shared" si="152"/>
        <v>4183.6100000000006</v>
      </c>
      <c r="L269" s="92">
        <f t="shared" si="161"/>
        <v>5.489384677794136E-2</v>
      </c>
    </row>
    <row r="270" spans="1:12" s="38" customFormat="1" ht="30" customHeight="1">
      <c r="A270" s="132" t="s">
        <v>396</v>
      </c>
      <c r="B270" s="248" t="s">
        <v>1716</v>
      </c>
      <c r="C270" s="39" t="s">
        <v>1474</v>
      </c>
      <c r="D270" s="133">
        <v>50</v>
      </c>
      <c r="E270" s="106">
        <v>14.44</v>
      </c>
      <c r="F270" s="185">
        <v>7.36</v>
      </c>
      <c r="G270" s="40">
        <f t="shared" si="160"/>
        <v>722</v>
      </c>
      <c r="H270" s="40">
        <f t="shared" si="149"/>
        <v>368</v>
      </c>
      <c r="I270" s="40">
        <f t="shared" si="150"/>
        <v>1090</v>
      </c>
      <c r="J270" s="40">
        <f t="shared" si="151"/>
        <v>261.88</v>
      </c>
      <c r="K270" s="40">
        <f t="shared" si="152"/>
        <v>1351.88</v>
      </c>
      <c r="L270" s="92">
        <f t="shared" si="161"/>
        <v>1.7738243665677098E-2</v>
      </c>
    </row>
    <row r="271" spans="1:12" s="38" customFormat="1" ht="30" customHeight="1">
      <c r="A271" s="132" t="s">
        <v>397</v>
      </c>
      <c r="B271" s="248" t="s">
        <v>1717</v>
      </c>
      <c r="C271" s="39" t="s">
        <v>1474</v>
      </c>
      <c r="D271" s="40">
        <v>50</v>
      </c>
      <c r="E271" s="106">
        <v>11.028789999999999</v>
      </c>
      <c r="F271" s="185">
        <v>7.3633500000000005</v>
      </c>
      <c r="G271" s="40">
        <f t="shared" si="160"/>
        <v>551.44000000000005</v>
      </c>
      <c r="H271" s="40">
        <f>ROUND(D271*F271,2)</f>
        <v>368.17</v>
      </c>
      <c r="I271" s="40">
        <f>G271+H271</f>
        <v>919.61000000000013</v>
      </c>
      <c r="J271" s="40">
        <f t="shared" si="151"/>
        <v>220.94</v>
      </c>
      <c r="K271" s="40">
        <f>I271+J271</f>
        <v>1140.5500000000002</v>
      </c>
      <c r="L271" s="92">
        <f t="shared" si="161"/>
        <v>1.4965347377642997E-2</v>
      </c>
    </row>
    <row r="272" spans="1:12" s="38" customFormat="1" ht="30" customHeight="1">
      <c r="A272" s="132" t="s">
        <v>398</v>
      </c>
      <c r="B272" s="248" t="s">
        <v>1718</v>
      </c>
      <c r="C272" s="39" t="s">
        <v>1474</v>
      </c>
      <c r="D272" s="133">
        <v>50</v>
      </c>
      <c r="E272" s="106">
        <v>52.776781999999997</v>
      </c>
      <c r="F272" s="185">
        <v>6.8632000000000009</v>
      </c>
      <c r="G272" s="40">
        <f t="shared" si="160"/>
        <v>2638.84</v>
      </c>
      <c r="H272" s="40">
        <f t="shared" si="149"/>
        <v>343.16</v>
      </c>
      <c r="I272" s="40">
        <f t="shared" si="150"/>
        <v>2982</v>
      </c>
      <c r="J272" s="40">
        <f t="shared" si="151"/>
        <v>716.45</v>
      </c>
      <c r="K272" s="40">
        <f t="shared" si="152"/>
        <v>3698.45</v>
      </c>
      <c r="L272" s="92">
        <f t="shared" si="161"/>
        <v>4.8527981244876353E-2</v>
      </c>
    </row>
    <row r="273" spans="1:13" s="38" customFormat="1" ht="30" customHeight="1">
      <c r="A273" s="132" t="s">
        <v>399</v>
      </c>
      <c r="B273" s="248" t="s">
        <v>1719</v>
      </c>
      <c r="C273" s="39" t="s">
        <v>1474</v>
      </c>
      <c r="D273" s="133">
        <v>50</v>
      </c>
      <c r="E273" s="106">
        <v>20.329999999999998</v>
      </c>
      <c r="F273" s="185">
        <v>9.6300000000000008</v>
      </c>
      <c r="G273" s="40">
        <f t="shared" si="160"/>
        <v>1016.5</v>
      </c>
      <c r="H273" s="40">
        <f t="shared" si="149"/>
        <v>481.5</v>
      </c>
      <c r="I273" s="40">
        <f t="shared" si="150"/>
        <v>1498</v>
      </c>
      <c r="J273" s="40">
        <f t="shared" si="151"/>
        <v>359.91</v>
      </c>
      <c r="K273" s="40">
        <f t="shared" si="152"/>
        <v>1857.91</v>
      </c>
      <c r="L273" s="92">
        <f t="shared" si="161"/>
        <v>2.4377947960542455E-2</v>
      </c>
    </row>
    <row r="274" spans="1:13" s="38" customFormat="1" ht="30" customHeight="1">
      <c r="A274" s="132" t="s">
        <v>400</v>
      </c>
      <c r="B274" s="248" t="s">
        <v>1720</v>
      </c>
      <c r="C274" s="39" t="s">
        <v>1474</v>
      </c>
      <c r="D274" s="133">
        <v>50</v>
      </c>
      <c r="E274" s="106">
        <v>14.41</v>
      </c>
      <c r="F274" s="185">
        <v>9.42</v>
      </c>
      <c r="G274" s="40">
        <f t="shared" si="160"/>
        <v>720.5</v>
      </c>
      <c r="H274" s="40">
        <f t="shared" si="149"/>
        <v>471</v>
      </c>
      <c r="I274" s="40">
        <f t="shared" si="150"/>
        <v>1191.5</v>
      </c>
      <c r="J274" s="40">
        <f t="shared" si="151"/>
        <v>286.27</v>
      </c>
      <c r="K274" s="40">
        <f t="shared" si="152"/>
        <v>1477.77</v>
      </c>
      <c r="L274" s="92">
        <f t="shared" si="161"/>
        <v>1.9390067418578308E-2</v>
      </c>
    </row>
    <row r="275" spans="1:13" s="38" customFormat="1" ht="30" customHeight="1">
      <c r="A275" s="132" t="s">
        <v>401</v>
      </c>
      <c r="B275" s="248" t="s">
        <v>1721</v>
      </c>
      <c r="C275" s="39" t="s">
        <v>1474</v>
      </c>
      <c r="D275" s="133">
        <v>50</v>
      </c>
      <c r="E275" s="106">
        <v>9.14</v>
      </c>
      <c r="F275" s="185">
        <v>7.92</v>
      </c>
      <c r="G275" s="40">
        <f t="shared" si="160"/>
        <v>457</v>
      </c>
      <c r="H275" s="40">
        <f t="shared" si="149"/>
        <v>396</v>
      </c>
      <c r="I275" s="40">
        <f t="shared" si="150"/>
        <v>853</v>
      </c>
      <c r="J275" s="40">
        <f t="shared" si="151"/>
        <v>204.94</v>
      </c>
      <c r="K275" s="40">
        <f t="shared" si="152"/>
        <v>1057.94</v>
      </c>
      <c r="L275" s="92">
        <f t="shared" si="161"/>
        <v>1.3881407746002921E-2</v>
      </c>
    </row>
    <row r="276" spans="1:13" s="38" customFormat="1" ht="30" customHeight="1">
      <c r="A276" s="132" t="s">
        <v>402</v>
      </c>
      <c r="B276" s="248" t="s">
        <v>1722</v>
      </c>
      <c r="C276" s="39" t="s">
        <v>1474</v>
      </c>
      <c r="D276" s="133">
        <v>50</v>
      </c>
      <c r="E276" s="106">
        <v>11.5</v>
      </c>
      <c r="F276" s="185">
        <v>9.82</v>
      </c>
      <c r="G276" s="40">
        <f t="shared" si="160"/>
        <v>575</v>
      </c>
      <c r="H276" s="40">
        <f t="shared" si="149"/>
        <v>491</v>
      </c>
      <c r="I276" s="40">
        <f t="shared" si="150"/>
        <v>1066</v>
      </c>
      <c r="J276" s="40">
        <f t="shared" si="151"/>
        <v>256.11</v>
      </c>
      <c r="K276" s="40">
        <f t="shared" si="152"/>
        <v>1322.1100000000001</v>
      </c>
      <c r="L276" s="92">
        <f t="shared" si="161"/>
        <v>1.7347626514800384E-2</v>
      </c>
    </row>
    <row r="277" spans="1:13" s="38" customFormat="1" ht="30" customHeight="1">
      <c r="A277" s="132" t="s">
        <v>403</v>
      </c>
      <c r="B277" s="248" t="s">
        <v>1723</v>
      </c>
      <c r="C277" s="39" t="s">
        <v>1474</v>
      </c>
      <c r="D277" s="133">
        <v>50</v>
      </c>
      <c r="E277" s="106">
        <v>102.72854999999998</v>
      </c>
      <c r="F277" s="185">
        <v>7.8833500000000001</v>
      </c>
      <c r="G277" s="40">
        <f t="shared" si="160"/>
        <v>5136.43</v>
      </c>
      <c r="H277" s="40">
        <f>ROUND(D277*F277,2)</f>
        <v>394.17</v>
      </c>
      <c r="I277" s="40">
        <f>G277+H277</f>
        <v>5530.6</v>
      </c>
      <c r="J277" s="40">
        <f>ROUND($J$15*I277,2)</f>
        <v>1328.77</v>
      </c>
      <c r="K277" s="40">
        <f>I277+J277</f>
        <v>6859.3700000000008</v>
      </c>
      <c r="L277" s="92">
        <f t="shared" si="161"/>
        <v>9.0002941424560987E-2</v>
      </c>
    </row>
    <row r="278" spans="1:13" s="38" customFormat="1" ht="30" customHeight="1">
      <c r="A278" s="179" t="s">
        <v>404</v>
      </c>
      <c r="B278" s="158" t="s">
        <v>405</v>
      </c>
      <c r="C278" s="131"/>
      <c r="D278" s="131"/>
      <c r="E278" s="131"/>
      <c r="F278" s="131">
        <v>0</v>
      </c>
      <c r="G278" s="175">
        <f t="shared" ref="G278:L278" si="167">SUM(G279:G287)</f>
        <v>57628.759999999995</v>
      </c>
      <c r="H278" s="175">
        <f t="shared" si="167"/>
        <v>16256.36</v>
      </c>
      <c r="I278" s="175">
        <f t="shared" si="167"/>
        <v>73885.119999999995</v>
      </c>
      <c r="J278" s="175">
        <f t="shared" si="167"/>
        <v>17751.43</v>
      </c>
      <c r="K278" s="175">
        <f t="shared" si="167"/>
        <v>91636.55</v>
      </c>
      <c r="L278" s="175">
        <f t="shared" si="167"/>
        <v>1.202378504439745</v>
      </c>
    </row>
    <row r="279" spans="1:13" s="38" customFormat="1" ht="39.950000000000003" customHeight="1">
      <c r="A279" s="132" t="s">
        <v>406</v>
      </c>
      <c r="B279" s="248" t="s">
        <v>1724</v>
      </c>
      <c r="C279" s="39" t="s">
        <v>1474</v>
      </c>
      <c r="D279" s="40">
        <v>100</v>
      </c>
      <c r="E279" s="106">
        <v>92.745000000000005</v>
      </c>
      <c r="F279" s="185">
        <v>28.9</v>
      </c>
      <c r="G279" s="40">
        <f t="shared" ref="G279:G287" si="168">ROUND(D279*E279,2)</f>
        <v>9274.5</v>
      </c>
      <c r="H279" s="40">
        <f t="shared" si="149"/>
        <v>2890</v>
      </c>
      <c r="I279" s="40">
        <f t="shared" si="150"/>
        <v>12164.5</v>
      </c>
      <c r="J279" s="40">
        <f t="shared" si="151"/>
        <v>2922.61</v>
      </c>
      <c r="K279" s="40">
        <f t="shared" si="152"/>
        <v>15087.11</v>
      </c>
      <c r="L279" s="92">
        <f t="shared" ref="L279:L287" si="169">K279/$K$1159*100</f>
        <v>0.19796049456377313</v>
      </c>
    </row>
    <row r="280" spans="1:13" s="38" customFormat="1" ht="39.950000000000003" customHeight="1">
      <c r="A280" s="132" t="s">
        <v>407</v>
      </c>
      <c r="B280" s="248" t="s">
        <v>1725</v>
      </c>
      <c r="C280" s="39" t="s">
        <v>1474</v>
      </c>
      <c r="D280" s="133">
        <v>10</v>
      </c>
      <c r="E280" s="106">
        <v>3.53</v>
      </c>
      <c r="F280" s="185">
        <v>4.79</v>
      </c>
      <c r="G280" s="40">
        <f t="shared" si="168"/>
        <v>35.299999999999997</v>
      </c>
      <c r="H280" s="40">
        <f t="shared" si="149"/>
        <v>47.9</v>
      </c>
      <c r="I280" s="40">
        <f t="shared" si="150"/>
        <v>83.199999999999989</v>
      </c>
      <c r="J280" s="40">
        <f t="shared" si="151"/>
        <v>19.989999999999998</v>
      </c>
      <c r="K280" s="40">
        <f t="shared" si="152"/>
        <v>103.18999999999998</v>
      </c>
      <c r="L280" s="92">
        <f t="shared" si="169"/>
        <v>1.3539732549199776E-3</v>
      </c>
    </row>
    <row r="281" spans="1:13" s="38" customFormat="1" ht="39.950000000000003" customHeight="1">
      <c r="A281" s="132" t="s">
        <v>408</v>
      </c>
      <c r="B281" s="248" t="s">
        <v>1726</v>
      </c>
      <c r="C281" s="39" t="s">
        <v>1474</v>
      </c>
      <c r="D281" s="133">
        <v>10</v>
      </c>
      <c r="E281" s="106">
        <v>2.48</v>
      </c>
      <c r="F281" s="185">
        <v>2.12</v>
      </c>
      <c r="G281" s="40">
        <f t="shared" si="168"/>
        <v>24.8</v>
      </c>
      <c r="H281" s="40">
        <f t="shared" si="149"/>
        <v>21.2</v>
      </c>
      <c r="I281" s="40">
        <f t="shared" si="150"/>
        <v>46</v>
      </c>
      <c r="J281" s="40">
        <f t="shared" si="151"/>
        <v>11.05</v>
      </c>
      <c r="K281" s="40">
        <f t="shared" si="152"/>
        <v>57.05</v>
      </c>
      <c r="L281" s="92">
        <f t="shared" si="169"/>
        <v>7.4856259514666853E-4</v>
      </c>
    </row>
    <row r="282" spans="1:13" s="38" customFormat="1" ht="45" customHeight="1">
      <c r="A282" s="132" t="s">
        <v>409</v>
      </c>
      <c r="B282" s="248" t="s">
        <v>1727</v>
      </c>
      <c r="C282" s="39" t="s">
        <v>1474</v>
      </c>
      <c r="D282" s="133">
        <v>10</v>
      </c>
      <c r="E282" s="106">
        <v>15.29</v>
      </c>
      <c r="F282" s="185">
        <v>12.83</v>
      </c>
      <c r="G282" s="40">
        <f t="shared" si="168"/>
        <v>152.9</v>
      </c>
      <c r="H282" s="40">
        <f t="shared" si="149"/>
        <v>128.30000000000001</v>
      </c>
      <c r="I282" s="40">
        <f t="shared" si="150"/>
        <v>281.20000000000005</v>
      </c>
      <c r="J282" s="40">
        <f t="shared" si="151"/>
        <v>67.56</v>
      </c>
      <c r="K282" s="40">
        <f t="shared" si="152"/>
        <v>348.76000000000005</v>
      </c>
      <c r="L282" s="92">
        <f t="shared" si="169"/>
        <v>4.5761383117152001E-3</v>
      </c>
    </row>
    <row r="283" spans="1:13" s="38" customFormat="1" ht="39.950000000000003" customHeight="1">
      <c r="A283" s="132" t="s">
        <v>410</v>
      </c>
      <c r="B283" s="248" t="s">
        <v>1728</v>
      </c>
      <c r="C283" s="39" t="s">
        <v>1474</v>
      </c>
      <c r="D283" s="133">
        <v>10</v>
      </c>
      <c r="E283" s="106">
        <v>148.66399999999999</v>
      </c>
      <c r="F283" s="185">
        <v>24.876000000000001</v>
      </c>
      <c r="G283" s="40">
        <f t="shared" si="168"/>
        <v>1486.64</v>
      </c>
      <c r="H283" s="40">
        <f t="shared" si="149"/>
        <v>248.76</v>
      </c>
      <c r="I283" s="40">
        <f t="shared" si="150"/>
        <v>1735.4</v>
      </c>
      <c r="J283" s="40">
        <f t="shared" si="151"/>
        <v>416.94</v>
      </c>
      <c r="K283" s="40">
        <f t="shared" si="152"/>
        <v>2152.34</v>
      </c>
      <c r="L283" s="92">
        <f t="shared" si="169"/>
        <v>2.8241213252199485E-2</v>
      </c>
    </row>
    <row r="284" spans="1:13" s="38" customFormat="1" ht="45" customHeight="1">
      <c r="A284" s="132" t="s">
        <v>411</v>
      </c>
      <c r="B284" s="248" t="s">
        <v>1729</v>
      </c>
      <c r="C284" s="39" t="s">
        <v>1474</v>
      </c>
      <c r="D284" s="133">
        <v>10</v>
      </c>
      <c r="E284" s="106">
        <v>21.750000000000004</v>
      </c>
      <c r="F284" s="185">
        <v>16.04</v>
      </c>
      <c r="G284" s="40">
        <f t="shared" si="168"/>
        <v>217.5</v>
      </c>
      <c r="H284" s="40">
        <f t="shared" si="149"/>
        <v>160.4</v>
      </c>
      <c r="I284" s="40">
        <f t="shared" si="150"/>
        <v>377.9</v>
      </c>
      <c r="J284" s="40">
        <f t="shared" si="151"/>
        <v>90.79</v>
      </c>
      <c r="K284" s="40">
        <f t="shared" si="152"/>
        <v>468.69</v>
      </c>
      <c r="L284" s="92">
        <f t="shared" si="169"/>
        <v>6.1497599074371977E-3</v>
      </c>
    </row>
    <row r="285" spans="1:13" s="38" customFormat="1" ht="39.950000000000003" customHeight="1">
      <c r="A285" s="132" t="s">
        <v>412</v>
      </c>
      <c r="B285" s="248" t="s">
        <v>1730</v>
      </c>
      <c r="C285" s="39" t="s">
        <v>1474</v>
      </c>
      <c r="D285" s="133">
        <v>100</v>
      </c>
      <c r="E285" s="106">
        <v>168.44</v>
      </c>
      <c r="F285" s="185">
        <v>32.299999999999997</v>
      </c>
      <c r="G285" s="40">
        <f t="shared" si="168"/>
        <v>16844</v>
      </c>
      <c r="H285" s="40">
        <f t="shared" si="149"/>
        <v>3230</v>
      </c>
      <c r="I285" s="40">
        <f t="shared" si="150"/>
        <v>20074</v>
      </c>
      <c r="J285" s="40">
        <f t="shared" si="151"/>
        <v>4822.92</v>
      </c>
      <c r="K285" s="40">
        <f t="shared" si="152"/>
        <v>24896.92</v>
      </c>
      <c r="L285" s="92">
        <f t="shared" si="169"/>
        <v>0.32667665287219971</v>
      </c>
      <c r="M285" s="173"/>
    </row>
    <row r="286" spans="1:13" s="38" customFormat="1" ht="39.950000000000003" customHeight="1">
      <c r="A286" s="132" t="s">
        <v>413</v>
      </c>
      <c r="B286" s="248" t="s">
        <v>1731</v>
      </c>
      <c r="C286" s="39" t="s">
        <v>1474</v>
      </c>
      <c r="D286" s="133">
        <v>100</v>
      </c>
      <c r="E286" s="106">
        <v>49.38</v>
      </c>
      <c r="F286" s="185">
        <v>18.97</v>
      </c>
      <c r="G286" s="40">
        <f t="shared" si="168"/>
        <v>4938</v>
      </c>
      <c r="H286" s="40">
        <f t="shared" si="149"/>
        <v>1897</v>
      </c>
      <c r="I286" s="40">
        <f t="shared" si="150"/>
        <v>6835</v>
      </c>
      <c r="J286" s="40">
        <f t="shared" si="151"/>
        <v>1642.16</v>
      </c>
      <c r="K286" s="40">
        <f t="shared" si="152"/>
        <v>8477.16</v>
      </c>
      <c r="L286" s="92">
        <f t="shared" si="169"/>
        <v>0.11123023469015833</v>
      </c>
    </row>
    <row r="287" spans="1:13" s="38" customFormat="1" ht="39.950000000000003" customHeight="1">
      <c r="A287" s="132" t="s">
        <v>414</v>
      </c>
      <c r="B287" s="248" t="s">
        <v>1732</v>
      </c>
      <c r="C287" s="39" t="s">
        <v>1474</v>
      </c>
      <c r="D287" s="40">
        <v>80</v>
      </c>
      <c r="E287" s="106">
        <v>308.18900000000002</v>
      </c>
      <c r="F287" s="185">
        <v>95.41</v>
      </c>
      <c r="G287" s="40">
        <f t="shared" si="168"/>
        <v>24655.119999999999</v>
      </c>
      <c r="H287" s="40">
        <f t="shared" si="149"/>
        <v>7632.8</v>
      </c>
      <c r="I287" s="40">
        <f t="shared" si="150"/>
        <v>32287.919999999998</v>
      </c>
      <c r="J287" s="40">
        <f t="shared" si="151"/>
        <v>7757.41</v>
      </c>
      <c r="K287" s="40">
        <f t="shared" si="152"/>
        <v>40045.33</v>
      </c>
      <c r="L287" s="92">
        <f t="shared" si="169"/>
        <v>0.52544147499219529</v>
      </c>
    </row>
    <row r="288" spans="1:13" s="38" customFormat="1" ht="30" customHeight="1">
      <c r="A288" s="121" t="s">
        <v>415</v>
      </c>
      <c r="B288" s="124" t="s">
        <v>416</v>
      </c>
      <c r="C288" s="122"/>
      <c r="D288" s="119"/>
      <c r="E288" s="122"/>
      <c r="F288" s="119"/>
      <c r="G288" s="120">
        <f t="shared" ref="G288:L288" si="170">SUM(G289:G319)/2</f>
        <v>246698.02</v>
      </c>
      <c r="H288" s="120">
        <f t="shared" si="170"/>
        <v>42694.680000000008</v>
      </c>
      <c r="I288" s="120">
        <f t="shared" si="170"/>
        <v>289392.70000000007</v>
      </c>
      <c r="J288" s="120">
        <f t="shared" si="170"/>
        <v>69528.69</v>
      </c>
      <c r="K288" s="120">
        <f t="shared" si="170"/>
        <v>358921.39000000007</v>
      </c>
      <c r="L288" s="120">
        <f t="shared" si="170"/>
        <v>4.7094676100271613</v>
      </c>
    </row>
    <row r="289" spans="1:12" s="38" customFormat="1" ht="30" customHeight="1">
      <c r="A289" s="179" t="s">
        <v>417</v>
      </c>
      <c r="B289" s="158" t="s">
        <v>418</v>
      </c>
      <c r="C289" s="131"/>
      <c r="D289" s="131"/>
      <c r="E289" s="131"/>
      <c r="F289" s="131"/>
      <c r="G289" s="175">
        <f t="shared" ref="G289:L289" si="171">SUM(G290:G309)</f>
        <v>208194.27</v>
      </c>
      <c r="H289" s="175">
        <f t="shared" si="171"/>
        <v>30475.430000000004</v>
      </c>
      <c r="I289" s="175">
        <f t="shared" si="171"/>
        <v>238669.69999999998</v>
      </c>
      <c r="J289" s="175">
        <f t="shared" si="171"/>
        <v>57342.130000000005</v>
      </c>
      <c r="K289" s="175">
        <f t="shared" si="171"/>
        <v>296011.83</v>
      </c>
      <c r="L289" s="175">
        <f t="shared" si="171"/>
        <v>3.8840207477460909</v>
      </c>
    </row>
    <row r="290" spans="1:12" s="38" customFormat="1" ht="35.1" customHeight="1">
      <c r="A290" s="132" t="s">
        <v>419</v>
      </c>
      <c r="B290" s="248" t="s">
        <v>1733</v>
      </c>
      <c r="C290" s="39" t="s">
        <v>1514</v>
      </c>
      <c r="D290" s="133">
        <v>100</v>
      </c>
      <c r="E290" s="106">
        <v>136.72999999999999</v>
      </c>
      <c r="F290" s="185">
        <v>20.7</v>
      </c>
      <c r="G290" s="40">
        <f t="shared" ref="G290:G309" si="172">ROUND(D290*E290,2)</f>
        <v>13673</v>
      </c>
      <c r="H290" s="40">
        <f t="shared" ref="H290:H309" si="173">ROUND(D290*F290,2)</f>
        <v>2070</v>
      </c>
      <c r="I290" s="40">
        <f t="shared" ref="I290:I309" si="174">G290+H290</f>
        <v>15743</v>
      </c>
      <c r="J290" s="40">
        <f t="shared" ref="J290:J309" si="175">ROUND($J$15*I290,2)</f>
        <v>3782.37</v>
      </c>
      <c r="K290" s="40">
        <f t="shared" ref="K290:K309" si="176">I290+J290</f>
        <v>19525.37</v>
      </c>
      <c r="L290" s="92">
        <f t="shared" ref="L290:L309" si="177">K290/$K$1159*100</f>
        <v>0.25619564659770216</v>
      </c>
    </row>
    <row r="291" spans="1:12" s="38" customFormat="1" ht="35.1" customHeight="1">
      <c r="A291" s="132" t="s">
        <v>420</v>
      </c>
      <c r="B291" s="248" t="s">
        <v>1734</v>
      </c>
      <c r="C291" s="39" t="s">
        <v>1514</v>
      </c>
      <c r="D291" s="133">
        <v>100</v>
      </c>
      <c r="E291" s="106">
        <v>51.02</v>
      </c>
      <c r="F291" s="185">
        <v>8.49</v>
      </c>
      <c r="G291" s="40">
        <f t="shared" si="172"/>
        <v>5102</v>
      </c>
      <c r="H291" s="40">
        <f t="shared" si="173"/>
        <v>849</v>
      </c>
      <c r="I291" s="40">
        <f t="shared" si="174"/>
        <v>5951</v>
      </c>
      <c r="J291" s="40">
        <f t="shared" si="175"/>
        <v>1429.77</v>
      </c>
      <c r="K291" s="40">
        <f t="shared" si="176"/>
        <v>7380.77</v>
      </c>
      <c r="L291" s="92">
        <f t="shared" si="177"/>
        <v>9.6844318061010987E-2</v>
      </c>
    </row>
    <row r="292" spans="1:12" s="38" customFormat="1" ht="35.1" customHeight="1">
      <c r="A292" s="132" t="s">
        <v>421</v>
      </c>
      <c r="B292" s="248" t="s">
        <v>1735</v>
      </c>
      <c r="C292" s="39" t="s">
        <v>1514</v>
      </c>
      <c r="D292" s="133">
        <v>100</v>
      </c>
      <c r="E292" s="106">
        <v>69.930000000000007</v>
      </c>
      <c r="F292" s="185">
        <v>11.58</v>
      </c>
      <c r="G292" s="40">
        <f t="shared" si="172"/>
        <v>6993</v>
      </c>
      <c r="H292" s="40">
        <f t="shared" si="173"/>
        <v>1158</v>
      </c>
      <c r="I292" s="40">
        <f t="shared" si="174"/>
        <v>8151</v>
      </c>
      <c r="J292" s="40">
        <f t="shared" si="175"/>
        <v>1958.34</v>
      </c>
      <c r="K292" s="40">
        <f t="shared" si="176"/>
        <v>10109.34</v>
      </c>
      <c r="L292" s="92">
        <f t="shared" si="177"/>
        <v>0.13264634155337462</v>
      </c>
    </row>
    <row r="293" spans="1:12" s="38" customFormat="1" ht="30" customHeight="1">
      <c r="A293" s="132" t="s">
        <v>422</v>
      </c>
      <c r="B293" s="248" t="s">
        <v>1736</v>
      </c>
      <c r="C293" s="39" t="s">
        <v>1474</v>
      </c>
      <c r="D293" s="133">
        <v>20</v>
      </c>
      <c r="E293" s="106">
        <v>1594.4354000000001</v>
      </c>
      <c r="F293" s="185">
        <v>44.355999999999995</v>
      </c>
      <c r="G293" s="40">
        <f>ROUND(D293*E293,2)</f>
        <v>31888.71</v>
      </c>
      <c r="H293" s="40">
        <f>ROUND(D293*F293,2)</f>
        <v>887.12</v>
      </c>
      <c r="I293" s="40">
        <f>G293+H293</f>
        <v>32775.83</v>
      </c>
      <c r="J293" s="40">
        <f t="shared" ref="J293" si="178">ROUND($J$15*I293,2)</f>
        <v>7874.63</v>
      </c>
      <c r="K293" s="40">
        <f>I293+J293</f>
        <v>40650.46</v>
      </c>
      <c r="L293" s="92">
        <f t="shared" si="177"/>
        <v>0.53338148696767473</v>
      </c>
    </row>
    <row r="294" spans="1:12" s="38" customFormat="1" ht="35.1" customHeight="1">
      <c r="A294" s="132" t="s">
        <v>423</v>
      </c>
      <c r="B294" s="248" t="s">
        <v>1737</v>
      </c>
      <c r="C294" s="39" t="s">
        <v>1471</v>
      </c>
      <c r="D294" s="133">
        <v>5</v>
      </c>
      <c r="E294" s="106">
        <v>1990.5099999999998</v>
      </c>
      <c r="F294" s="185">
        <v>820.45</v>
      </c>
      <c r="G294" s="40">
        <f t="shared" si="172"/>
        <v>9952.5499999999993</v>
      </c>
      <c r="H294" s="40">
        <f t="shared" si="173"/>
        <v>4102.25</v>
      </c>
      <c r="I294" s="40">
        <f t="shared" si="174"/>
        <v>14054.8</v>
      </c>
      <c r="J294" s="40">
        <f t="shared" si="175"/>
        <v>3376.77</v>
      </c>
      <c r="K294" s="40">
        <f t="shared" si="176"/>
        <v>17431.57</v>
      </c>
      <c r="L294" s="92">
        <f t="shared" si="177"/>
        <v>0.22872254647994414</v>
      </c>
    </row>
    <row r="295" spans="1:12" s="38" customFormat="1" ht="35.1" customHeight="1">
      <c r="A295" s="132" t="s">
        <v>424</v>
      </c>
      <c r="B295" s="248" t="s">
        <v>1738</v>
      </c>
      <c r="C295" s="39" t="s">
        <v>1471</v>
      </c>
      <c r="D295" s="133">
        <v>5</v>
      </c>
      <c r="E295" s="106">
        <v>2107.96</v>
      </c>
      <c r="F295" s="185">
        <v>1002.34</v>
      </c>
      <c r="G295" s="40">
        <f t="shared" si="172"/>
        <v>10539.8</v>
      </c>
      <c r="H295" s="40">
        <f t="shared" si="173"/>
        <v>5011.7</v>
      </c>
      <c r="I295" s="40">
        <f t="shared" si="174"/>
        <v>15551.5</v>
      </c>
      <c r="J295" s="40">
        <f t="shared" si="175"/>
        <v>3736.36</v>
      </c>
      <c r="K295" s="40">
        <f t="shared" si="176"/>
        <v>19287.86</v>
      </c>
      <c r="L295" s="92">
        <f t="shared" si="177"/>
        <v>0.25307923814944122</v>
      </c>
    </row>
    <row r="296" spans="1:12" s="38" customFormat="1" ht="35.1" customHeight="1">
      <c r="A296" s="132" t="s">
        <v>425</v>
      </c>
      <c r="B296" s="248" t="s">
        <v>1739</v>
      </c>
      <c r="C296" s="39" t="s">
        <v>1471</v>
      </c>
      <c r="D296" s="133">
        <v>5</v>
      </c>
      <c r="E296" s="106">
        <v>1790.36</v>
      </c>
      <c r="F296" s="185">
        <v>744.72</v>
      </c>
      <c r="G296" s="40">
        <f t="shared" si="172"/>
        <v>8951.7999999999993</v>
      </c>
      <c r="H296" s="40">
        <f t="shared" si="173"/>
        <v>3723.6</v>
      </c>
      <c r="I296" s="40">
        <f t="shared" si="174"/>
        <v>12675.4</v>
      </c>
      <c r="J296" s="40">
        <f t="shared" si="175"/>
        <v>3045.36</v>
      </c>
      <c r="K296" s="40">
        <f t="shared" si="176"/>
        <v>15720.76</v>
      </c>
      <c r="L296" s="92">
        <f t="shared" si="177"/>
        <v>0.20627472223098933</v>
      </c>
    </row>
    <row r="297" spans="1:12" s="38" customFormat="1" ht="35.1" customHeight="1">
      <c r="A297" s="132" t="s">
        <v>426</v>
      </c>
      <c r="B297" s="248" t="s">
        <v>1740</v>
      </c>
      <c r="C297" s="39" t="s">
        <v>1471</v>
      </c>
      <c r="D297" s="133">
        <v>5</v>
      </c>
      <c r="E297" s="106">
        <v>1540.2199999999998</v>
      </c>
      <c r="F297" s="185">
        <v>254.28</v>
      </c>
      <c r="G297" s="40">
        <f t="shared" si="172"/>
        <v>7701.1</v>
      </c>
      <c r="H297" s="40">
        <f t="shared" si="173"/>
        <v>1271.4000000000001</v>
      </c>
      <c r="I297" s="40">
        <f t="shared" si="174"/>
        <v>8972.5</v>
      </c>
      <c r="J297" s="40">
        <f t="shared" si="175"/>
        <v>2155.71</v>
      </c>
      <c r="K297" s="40">
        <f t="shared" si="176"/>
        <v>11128.21</v>
      </c>
      <c r="L297" s="92">
        <f t="shared" si="177"/>
        <v>0.1460151052924997</v>
      </c>
    </row>
    <row r="298" spans="1:12" s="38" customFormat="1" ht="35.1" customHeight="1">
      <c r="A298" s="132" t="s">
        <v>427</v>
      </c>
      <c r="B298" s="248" t="s">
        <v>1741</v>
      </c>
      <c r="C298" s="39" t="s">
        <v>1471</v>
      </c>
      <c r="D298" s="133">
        <v>5</v>
      </c>
      <c r="E298" s="106">
        <v>1772.32</v>
      </c>
      <c r="F298" s="185">
        <v>254.28</v>
      </c>
      <c r="G298" s="40">
        <f t="shared" si="172"/>
        <v>8861.6</v>
      </c>
      <c r="H298" s="40">
        <f t="shared" si="173"/>
        <v>1271.4000000000001</v>
      </c>
      <c r="I298" s="40">
        <f t="shared" si="174"/>
        <v>10133</v>
      </c>
      <c r="J298" s="40">
        <f t="shared" si="175"/>
        <v>2434.5300000000002</v>
      </c>
      <c r="K298" s="40">
        <f t="shared" si="176"/>
        <v>12567.53</v>
      </c>
      <c r="L298" s="92">
        <f t="shared" si="177"/>
        <v>0.16490066382793361</v>
      </c>
    </row>
    <row r="299" spans="1:12" s="38" customFormat="1" ht="35.1" customHeight="1">
      <c r="A299" s="132" t="s">
        <v>428</v>
      </c>
      <c r="B299" s="248" t="s">
        <v>1742</v>
      </c>
      <c r="C299" s="39" t="s">
        <v>1471</v>
      </c>
      <c r="D299" s="133">
        <v>5</v>
      </c>
      <c r="E299" s="106">
        <v>1211.9299999999998</v>
      </c>
      <c r="F299" s="185">
        <v>187.55</v>
      </c>
      <c r="G299" s="40">
        <f t="shared" si="172"/>
        <v>6059.65</v>
      </c>
      <c r="H299" s="40">
        <f t="shared" si="173"/>
        <v>937.75</v>
      </c>
      <c r="I299" s="40">
        <f t="shared" si="174"/>
        <v>6997.4</v>
      </c>
      <c r="J299" s="40">
        <f t="shared" si="175"/>
        <v>1681.18</v>
      </c>
      <c r="K299" s="40">
        <f t="shared" si="176"/>
        <v>8678.58</v>
      </c>
      <c r="L299" s="92">
        <f t="shared" si="177"/>
        <v>0.11387310021013103</v>
      </c>
    </row>
    <row r="300" spans="1:12" s="38" customFormat="1" ht="35.1" customHeight="1">
      <c r="A300" s="132" t="s">
        <v>429</v>
      </c>
      <c r="B300" s="248" t="s">
        <v>1743</v>
      </c>
      <c r="C300" s="39" t="s">
        <v>1471</v>
      </c>
      <c r="D300" s="133">
        <v>5</v>
      </c>
      <c r="E300" s="106">
        <v>1997.33</v>
      </c>
      <c r="F300" s="185">
        <v>911.4</v>
      </c>
      <c r="G300" s="40">
        <f t="shared" si="172"/>
        <v>9986.65</v>
      </c>
      <c r="H300" s="40">
        <f t="shared" si="173"/>
        <v>4557</v>
      </c>
      <c r="I300" s="40">
        <f t="shared" si="174"/>
        <v>14543.65</v>
      </c>
      <c r="J300" s="40">
        <f t="shared" si="175"/>
        <v>3494.22</v>
      </c>
      <c r="K300" s="40">
        <f t="shared" si="176"/>
        <v>18037.87</v>
      </c>
      <c r="L300" s="92">
        <f t="shared" si="177"/>
        <v>0.23667791022117857</v>
      </c>
    </row>
    <row r="301" spans="1:12" s="38" customFormat="1" ht="35.1" customHeight="1">
      <c r="A301" s="132" t="s">
        <v>430</v>
      </c>
      <c r="B301" s="248" t="s">
        <v>1744</v>
      </c>
      <c r="C301" s="39" t="s">
        <v>1514</v>
      </c>
      <c r="D301" s="133">
        <v>250</v>
      </c>
      <c r="E301" s="106">
        <v>43.47</v>
      </c>
      <c r="F301" s="185">
        <v>5.86</v>
      </c>
      <c r="G301" s="40">
        <f t="shared" si="172"/>
        <v>10867.5</v>
      </c>
      <c r="H301" s="40">
        <f t="shared" si="173"/>
        <v>1465</v>
      </c>
      <c r="I301" s="40">
        <f t="shared" si="174"/>
        <v>12332.5</v>
      </c>
      <c r="J301" s="40">
        <f t="shared" si="175"/>
        <v>2962.97</v>
      </c>
      <c r="K301" s="40">
        <f t="shared" si="176"/>
        <v>15295.47</v>
      </c>
      <c r="L301" s="92">
        <f t="shared" si="177"/>
        <v>0.20069442098489071</v>
      </c>
    </row>
    <row r="302" spans="1:12" s="38" customFormat="1" ht="35.1" customHeight="1">
      <c r="A302" s="132" t="s">
        <v>431</v>
      </c>
      <c r="B302" s="248" t="s">
        <v>1745</v>
      </c>
      <c r="C302" s="39" t="s">
        <v>1514</v>
      </c>
      <c r="D302" s="133">
        <v>250</v>
      </c>
      <c r="E302" s="106">
        <v>49.11</v>
      </c>
      <c r="F302" s="185">
        <v>7</v>
      </c>
      <c r="G302" s="40">
        <f t="shared" si="172"/>
        <v>12277.5</v>
      </c>
      <c r="H302" s="40">
        <f t="shared" si="173"/>
        <v>1750</v>
      </c>
      <c r="I302" s="40">
        <f t="shared" si="174"/>
        <v>14027.5</v>
      </c>
      <c r="J302" s="40">
        <f t="shared" si="175"/>
        <v>3370.21</v>
      </c>
      <c r="K302" s="40">
        <f t="shared" si="176"/>
        <v>17397.71</v>
      </c>
      <c r="L302" s="92">
        <f t="shared" si="177"/>
        <v>0.22827826375476154</v>
      </c>
    </row>
    <row r="303" spans="1:12" s="38" customFormat="1" ht="30" customHeight="1">
      <c r="A303" s="132" t="s">
        <v>432</v>
      </c>
      <c r="B303" s="248" t="s">
        <v>1746</v>
      </c>
      <c r="C303" s="39" t="s">
        <v>1474</v>
      </c>
      <c r="D303" s="133">
        <v>50</v>
      </c>
      <c r="E303" s="106">
        <v>60.04</v>
      </c>
      <c r="F303" s="185">
        <v>3.26</v>
      </c>
      <c r="G303" s="40">
        <f t="shared" si="172"/>
        <v>3002</v>
      </c>
      <c r="H303" s="40">
        <f t="shared" si="173"/>
        <v>163</v>
      </c>
      <c r="I303" s="40">
        <f t="shared" si="174"/>
        <v>3165</v>
      </c>
      <c r="J303" s="40">
        <f t="shared" si="175"/>
        <v>760.41</v>
      </c>
      <c r="K303" s="40">
        <f t="shared" si="176"/>
        <v>3925.41</v>
      </c>
      <c r="L303" s="92">
        <f t="shared" si="177"/>
        <v>5.1505961377996221E-2</v>
      </c>
    </row>
    <row r="304" spans="1:12" s="38" customFormat="1" ht="30" customHeight="1">
      <c r="A304" s="132" t="s">
        <v>433</v>
      </c>
      <c r="B304" s="248" t="s">
        <v>1747</v>
      </c>
      <c r="C304" s="39" t="s">
        <v>1474</v>
      </c>
      <c r="D304" s="133">
        <v>50</v>
      </c>
      <c r="E304" s="106">
        <v>177.91</v>
      </c>
      <c r="F304" s="185">
        <v>2.0499999999999998</v>
      </c>
      <c r="G304" s="40">
        <f t="shared" si="172"/>
        <v>8895.5</v>
      </c>
      <c r="H304" s="40">
        <f t="shared" si="173"/>
        <v>102.5</v>
      </c>
      <c r="I304" s="40">
        <f t="shared" si="174"/>
        <v>8998</v>
      </c>
      <c r="J304" s="40">
        <f t="shared" si="175"/>
        <v>2161.83</v>
      </c>
      <c r="K304" s="40">
        <f t="shared" si="176"/>
        <v>11159.83</v>
      </c>
      <c r="L304" s="92">
        <f t="shared" si="177"/>
        <v>0.14642999660290354</v>
      </c>
    </row>
    <row r="305" spans="1:12" s="38" customFormat="1" ht="30" customHeight="1">
      <c r="A305" s="132" t="s">
        <v>434</v>
      </c>
      <c r="B305" s="248" t="s">
        <v>1748</v>
      </c>
      <c r="C305" s="39" t="s">
        <v>1480</v>
      </c>
      <c r="D305" s="133">
        <v>200</v>
      </c>
      <c r="E305" s="106">
        <v>228.72064540000002</v>
      </c>
      <c r="F305" s="185">
        <v>2.6969995</v>
      </c>
      <c r="G305" s="40">
        <f>ROUND(D305*E305,2)</f>
        <v>45744.13</v>
      </c>
      <c r="H305" s="40">
        <f>ROUND(D305*F305,2)</f>
        <v>539.4</v>
      </c>
      <c r="I305" s="40">
        <f>G305+H305</f>
        <v>46283.53</v>
      </c>
      <c r="J305" s="40">
        <f t="shared" si="175"/>
        <v>11119.95</v>
      </c>
      <c r="K305" s="40">
        <f>I305+J305</f>
        <v>57403.479999999996</v>
      </c>
      <c r="L305" s="92">
        <f t="shared" si="177"/>
        <v>0.75320066536809605</v>
      </c>
    </row>
    <row r="306" spans="1:12" s="38" customFormat="1" ht="35.1" customHeight="1">
      <c r="A306" s="132" t="s">
        <v>435</v>
      </c>
      <c r="B306" s="248" t="s">
        <v>1749</v>
      </c>
      <c r="C306" s="39" t="s">
        <v>1474</v>
      </c>
      <c r="D306" s="133">
        <v>50</v>
      </c>
      <c r="E306" s="106">
        <v>60.41</v>
      </c>
      <c r="F306" s="185">
        <v>5.21</v>
      </c>
      <c r="G306" s="40">
        <f t="shared" si="172"/>
        <v>3020.5</v>
      </c>
      <c r="H306" s="40">
        <f t="shared" si="173"/>
        <v>260.5</v>
      </c>
      <c r="I306" s="40">
        <f t="shared" si="174"/>
        <v>3281</v>
      </c>
      <c r="J306" s="40">
        <f t="shared" si="175"/>
        <v>788.28</v>
      </c>
      <c r="K306" s="40">
        <f t="shared" si="176"/>
        <v>4069.2799999999997</v>
      </c>
      <c r="L306" s="92">
        <f t="shared" si="177"/>
        <v>5.3393703719166269E-2</v>
      </c>
    </row>
    <row r="307" spans="1:12" s="38" customFormat="1" ht="35.1" customHeight="1">
      <c r="A307" s="132" t="s">
        <v>436</v>
      </c>
      <c r="B307" s="248" t="s">
        <v>1750</v>
      </c>
      <c r="C307" s="39" t="s">
        <v>1480</v>
      </c>
      <c r="D307" s="133">
        <v>50</v>
      </c>
      <c r="E307" s="106">
        <v>81.545695939393937</v>
      </c>
      <c r="F307" s="185">
        <v>5.2461900000000004</v>
      </c>
      <c r="G307" s="40">
        <f t="shared" si="172"/>
        <v>4077.28</v>
      </c>
      <c r="H307" s="40">
        <f t="shared" si="173"/>
        <v>262.31</v>
      </c>
      <c r="I307" s="40">
        <f t="shared" si="174"/>
        <v>4339.59</v>
      </c>
      <c r="J307" s="40">
        <f t="shared" si="175"/>
        <v>1042.6199999999999</v>
      </c>
      <c r="K307" s="40">
        <f t="shared" si="176"/>
        <v>5382.21</v>
      </c>
      <c r="L307" s="92">
        <f t="shared" si="177"/>
        <v>7.062087791804296E-2</v>
      </c>
    </row>
    <row r="308" spans="1:12" s="38" customFormat="1" ht="35.1" customHeight="1">
      <c r="A308" s="132" t="s">
        <v>437</v>
      </c>
      <c r="B308" s="248" t="s">
        <v>1751</v>
      </c>
      <c r="C308" s="39" t="s">
        <v>1474</v>
      </c>
      <c r="D308" s="133">
        <v>10</v>
      </c>
      <c r="E308" s="106">
        <v>41.32</v>
      </c>
      <c r="F308" s="185">
        <v>5.7</v>
      </c>
      <c r="G308" s="40">
        <f t="shared" si="172"/>
        <v>413.2</v>
      </c>
      <c r="H308" s="40">
        <f t="shared" si="173"/>
        <v>57</v>
      </c>
      <c r="I308" s="40">
        <f t="shared" si="174"/>
        <v>470.2</v>
      </c>
      <c r="J308" s="40">
        <f t="shared" si="175"/>
        <v>112.97</v>
      </c>
      <c r="K308" s="40">
        <f t="shared" si="176"/>
        <v>583.16999999999996</v>
      </c>
      <c r="L308" s="92">
        <f t="shared" si="177"/>
        <v>7.651871141309074E-3</v>
      </c>
    </row>
    <row r="309" spans="1:12" s="38" customFormat="1" ht="35.1" customHeight="1">
      <c r="A309" s="132" t="s">
        <v>438</v>
      </c>
      <c r="B309" s="248" t="s">
        <v>1752</v>
      </c>
      <c r="C309" s="39" t="s">
        <v>1474</v>
      </c>
      <c r="D309" s="133">
        <v>10</v>
      </c>
      <c r="E309" s="106">
        <v>18.68</v>
      </c>
      <c r="F309" s="185">
        <v>3.65</v>
      </c>
      <c r="G309" s="40">
        <f t="shared" si="172"/>
        <v>186.8</v>
      </c>
      <c r="H309" s="40">
        <f t="shared" si="173"/>
        <v>36.5</v>
      </c>
      <c r="I309" s="40">
        <f t="shared" si="174"/>
        <v>223.3</v>
      </c>
      <c r="J309" s="40">
        <f t="shared" si="175"/>
        <v>53.65</v>
      </c>
      <c r="K309" s="40">
        <f t="shared" si="176"/>
        <v>276.95</v>
      </c>
      <c r="L309" s="92">
        <f t="shared" si="177"/>
        <v>3.6339072870441693E-3</v>
      </c>
    </row>
    <row r="310" spans="1:12" s="38" customFormat="1" ht="30" customHeight="1">
      <c r="A310" s="179" t="s">
        <v>439</v>
      </c>
      <c r="B310" s="158" t="s">
        <v>440</v>
      </c>
      <c r="C310" s="131"/>
      <c r="D310" s="131"/>
      <c r="E310" s="131"/>
      <c r="F310" s="131">
        <v>0</v>
      </c>
      <c r="G310" s="175">
        <f t="shared" ref="G310:L310" si="179">SUM(G311:G319)</f>
        <v>38503.75</v>
      </c>
      <c r="H310" s="175">
        <f t="shared" si="179"/>
        <v>12219.25</v>
      </c>
      <c r="I310" s="175">
        <f t="shared" si="179"/>
        <v>50723</v>
      </c>
      <c r="J310" s="175">
        <f t="shared" si="179"/>
        <v>12186.560000000001</v>
      </c>
      <c r="K310" s="175">
        <f t="shared" si="179"/>
        <v>62909.560000000005</v>
      </c>
      <c r="L310" s="175">
        <f t="shared" si="179"/>
        <v>0.82544686228107023</v>
      </c>
    </row>
    <row r="311" spans="1:12" s="38" customFormat="1" ht="35.1" customHeight="1">
      <c r="A311" s="132" t="s">
        <v>441</v>
      </c>
      <c r="B311" s="248" t="s">
        <v>1753</v>
      </c>
      <c r="C311" s="39" t="s">
        <v>1474</v>
      </c>
      <c r="D311" s="133">
        <v>200</v>
      </c>
      <c r="E311" s="106">
        <v>18.61</v>
      </c>
      <c r="F311" s="185">
        <v>14.63</v>
      </c>
      <c r="G311" s="40">
        <f t="shared" ref="G311:G319" si="180">ROUND(D311*E311,2)</f>
        <v>3722</v>
      </c>
      <c r="H311" s="40">
        <f t="shared" ref="H311:H319" si="181">ROUND(D311*F311,2)</f>
        <v>2926</v>
      </c>
      <c r="I311" s="40">
        <f t="shared" ref="I311:I319" si="182">G311+H311</f>
        <v>6648</v>
      </c>
      <c r="J311" s="40">
        <f t="shared" ref="J311:J319" si="183">ROUND($J$15*I311,2)</f>
        <v>1597.23</v>
      </c>
      <c r="K311" s="40">
        <f t="shared" ref="K311:K319" si="184">I311+J311</f>
        <v>8245.23</v>
      </c>
      <c r="L311" s="92">
        <f t="shared" ref="L311:L319" si="185">K311/$K$1159*100</f>
        <v>0.10818704235549807</v>
      </c>
    </row>
    <row r="312" spans="1:12" s="38" customFormat="1" ht="30" customHeight="1">
      <c r="A312" s="132" t="s">
        <v>442</v>
      </c>
      <c r="B312" s="248" t="s">
        <v>1754</v>
      </c>
      <c r="C312" s="39" t="s">
        <v>1474</v>
      </c>
      <c r="D312" s="133">
        <v>100</v>
      </c>
      <c r="E312" s="106">
        <v>34.880000000000003</v>
      </c>
      <c r="F312" s="185">
        <v>10.4</v>
      </c>
      <c r="G312" s="40">
        <f t="shared" si="180"/>
        <v>3488</v>
      </c>
      <c r="H312" s="40">
        <f t="shared" si="181"/>
        <v>1040</v>
      </c>
      <c r="I312" s="40">
        <f t="shared" si="182"/>
        <v>4528</v>
      </c>
      <c r="J312" s="40">
        <f t="shared" si="183"/>
        <v>1087.8800000000001</v>
      </c>
      <c r="K312" s="40">
        <f t="shared" si="184"/>
        <v>5615.88</v>
      </c>
      <c r="L312" s="92">
        <f t="shared" si="185"/>
        <v>7.3686901083826001E-2</v>
      </c>
    </row>
    <row r="313" spans="1:12" s="38" customFormat="1" ht="35.1" customHeight="1">
      <c r="A313" s="132" t="s">
        <v>443</v>
      </c>
      <c r="B313" s="248" t="s">
        <v>1755</v>
      </c>
      <c r="C313" s="39" t="s">
        <v>1474</v>
      </c>
      <c r="D313" s="133">
        <v>100</v>
      </c>
      <c r="E313" s="106">
        <v>186.4</v>
      </c>
      <c r="F313" s="185">
        <v>35.94</v>
      </c>
      <c r="G313" s="40">
        <f>ROUND(D313*E313,2)</f>
        <v>18640</v>
      </c>
      <c r="H313" s="40">
        <f>ROUND(D313*F313,2)</f>
        <v>3594</v>
      </c>
      <c r="I313" s="40">
        <f>G313+H313</f>
        <v>22234</v>
      </c>
      <c r="J313" s="40">
        <f t="shared" si="183"/>
        <v>5341.88</v>
      </c>
      <c r="K313" s="40">
        <f>I313+J313</f>
        <v>27575.88</v>
      </c>
      <c r="L313" s="92">
        <f t="shared" si="185"/>
        <v>0.36182773525421763</v>
      </c>
    </row>
    <row r="314" spans="1:12" s="38" customFormat="1" ht="35.1" customHeight="1">
      <c r="A314" s="132" t="s">
        <v>444</v>
      </c>
      <c r="B314" s="248" t="s">
        <v>1756</v>
      </c>
      <c r="C314" s="39" t="s">
        <v>1474</v>
      </c>
      <c r="D314" s="133">
        <v>50</v>
      </c>
      <c r="E314" s="106">
        <v>109.32</v>
      </c>
      <c r="F314" s="185">
        <v>22.55</v>
      </c>
      <c r="G314" s="40">
        <f t="shared" si="180"/>
        <v>5466</v>
      </c>
      <c r="H314" s="40">
        <f t="shared" si="181"/>
        <v>1127.5</v>
      </c>
      <c r="I314" s="40">
        <f t="shared" si="182"/>
        <v>6593.5</v>
      </c>
      <c r="J314" s="40">
        <f t="shared" si="183"/>
        <v>1584.14</v>
      </c>
      <c r="K314" s="40">
        <f t="shared" si="184"/>
        <v>8177.64</v>
      </c>
      <c r="L314" s="92">
        <f t="shared" si="185"/>
        <v>0.1073001826568835</v>
      </c>
    </row>
    <row r="315" spans="1:12" s="38" customFormat="1" ht="35.1" customHeight="1">
      <c r="A315" s="132" t="s">
        <v>445</v>
      </c>
      <c r="B315" s="248" t="s">
        <v>1757</v>
      </c>
      <c r="C315" s="39" t="s">
        <v>1474</v>
      </c>
      <c r="D315" s="133">
        <v>50</v>
      </c>
      <c r="E315" s="106">
        <v>32.81</v>
      </c>
      <c r="F315" s="185">
        <v>22.55</v>
      </c>
      <c r="G315" s="40">
        <f t="shared" si="180"/>
        <v>1640.5</v>
      </c>
      <c r="H315" s="40">
        <f t="shared" si="181"/>
        <v>1127.5</v>
      </c>
      <c r="I315" s="40">
        <f t="shared" si="182"/>
        <v>2768</v>
      </c>
      <c r="J315" s="40">
        <f t="shared" si="183"/>
        <v>665.03</v>
      </c>
      <c r="K315" s="40">
        <f t="shared" si="184"/>
        <v>3433.0299999999997</v>
      </c>
      <c r="L315" s="92">
        <f t="shared" si="185"/>
        <v>4.5045361016938956E-2</v>
      </c>
    </row>
    <row r="316" spans="1:12" s="38" customFormat="1" ht="35.1" customHeight="1">
      <c r="A316" s="132" t="s">
        <v>446</v>
      </c>
      <c r="B316" s="248" t="s">
        <v>1758</v>
      </c>
      <c r="C316" s="39" t="s">
        <v>1474</v>
      </c>
      <c r="D316" s="133">
        <v>50</v>
      </c>
      <c r="E316" s="106">
        <v>34.979999999999997</v>
      </c>
      <c r="F316" s="185">
        <v>16.62</v>
      </c>
      <c r="G316" s="40">
        <f t="shared" si="180"/>
        <v>1749</v>
      </c>
      <c r="H316" s="40">
        <f t="shared" si="181"/>
        <v>831</v>
      </c>
      <c r="I316" s="40">
        <f t="shared" si="182"/>
        <v>2580</v>
      </c>
      <c r="J316" s="40">
        <f t="shared" si="183"/>
        <v>619.86</v>
      </c>
      <c r="K316" s="40">
        <f t="shared" si="184"/>
        <v>3199.86</v>
      </c>
      <c r="L316" s="92">
        <f t="shared" si="185"/>
        <v>4.1985898434811902E-2</v>
      </c>
    </row>
    <row r="317" spans="1:12" s="38" customFormat="1" ht="30" customHeight="1">
      <c r="A317" s="132" t="s">
        <v>447</v>
      </c>
      <c r="B317" s="248" t="s">
        <v>1759</v>
      </c>
      <c r="C317" s="39" t="s">
        <v>1474</v>
      </c>
      <c r="D317" s="133">
        <v>50</v>
      </c>
      <c r="E317" s="106">
        <v>37.244999999999997</v>
      </c>
      <c r="F317" s="185">
        <v>24.204999999999998</v>
      </c>
      <c r="G317" s="40">
        <f t="shared" si="180"/>
        <v>1862.25</v>
      </c>
      <c r="H317" s="40">
        <f t="shared" si="181"/>
        <v>1210.25</v>
      </c>
      <c r="I317" s="40">
        <f t="shared" si="182"/>
        <v>3072.5</v>
      </c>
      <c r="J317" s="40">
        <f t="shared" si="183"/>
        <v>738.19</v>
      </c>
      <c r="K317" s="40">
        <f t="shared" si="184"/>
        <v>3810.69</v>
      </c>
      <c r="L317" s="92">
        <f t="shared" si="185"/>
        <v>5.0000701063969477E-2</v>
      </c>
    </row>
    <row r="318" spans="1:12" s="38" customFormat="1" ht="30" customHeight="1">
      <c r="A318" s="132" t="s">
        <v>448</v>
      </c>
      <c r="B318" s="248" t="s">
        <v>1760</v>
      </c>
      <c r="C318" s="39" t="s">
        <v>1514</v>
      </c>
      <c r="D318" s="133">
        <v>50</v>
      </c>
      <c r="E318" s="106">
        <v>24.9</v>
      </c>
      <c r="F318" s="185">
        <v>0.68</v>
      </c>
      <c r="G318" s="40">
        <f t="shared" si="180"/>
        <v>1245</v>
      </c>
      <c r="H318" s="40">
        <f t="shared" si="181"/>
        <v>34</v>
      </c>
      <c r="I318" s="40">
        <f t="shared" si="182"/>
        <v>1279</v>
      </c>
      <c r="J318" s="40">
        <f t="shared" si="183"/>
        <v>307.29000000000002</v>
      </c>
      <c r="K318" s="40">
        <f t="shared" si="184"/>
        <v>1586.29</v>
      </c>
      <c r="L318" s="92">
        <f t="shared" si="185"/>
        <v>2.0813976495270971E-2</v>
      </c>
    </row>
    <row r="319" spans="1:12" s="38" customFormat="1" ht="35.1" customHeight="1">
      <c r="A319" s="132" t="s">
        <v>449</v>
      </c>
      <c r="B319" s="248" t="s">
        <v>1761</v>
      </c>
      <c r="C319" s="39" t="s">
        <v>1471</v>
      </c>
      <c r="D319" s="133">
        <v>100</v>
      </c>
      <c r="E319" s="106">
        <v>6.91</v>
      </c>
      <c r="F319" s="185">
        <v>3.29</v>
      </c>
      <c r="G319" s="40">
        <f t="shared" si="180"/>
        <v>691</v>
      </c>
      <c r="H319" s="40">
        <f t="shared" si="181"/>
        <v>329</v>
      </c>
      <c r="I319" s="40">
        <f t="shared" si="182"/>
        <v>1020</v>
      </c>
      <c r="J319" s="40">
        <f t="shared" si="183"/>
        <v>245.06</v>
      </c>
      <c r="K319" s="40">
        <f t="shared" si="184"/>
        <v>1265.06</v>
      </c>
      <c r="L319" s="92">
        <f t="shared" si="185"/>
        <v>1.6599063919653718E-2</v>
      </c>
    </row>
    <row r="320" spans="1:12" s="38" customFormat="1" ht="30" customHeight="1">
      <c r="A320" s="121" t="s">
        <v>450</v>
      </c>
      <c r="B320" s="124" t="s">
        <v>451</v>
      </c>
      <c r="C320" s="122"/>
      <c r="D320" s="122"/>
      <c r="E320" s="122"/>
      <c r="F320" s="122"/>
      <c r="G320" s="120">
        <f t="shared" ref="G320:L320" si="186">SUM(G321:G361)/2</f>
        <v>544381.8899999999</v>
      </c>
      <c r="H320" s="120">
        <f t="shared" si="186"/>
        <v>76657.2</v>
      </c>
      <c r="I320" s="120">
        <f t="shared" si="186"/>
        <v>621039.09000000008</v>
      </c>
      <c r="J320" s="120">
        <f t="shared" si="186"/>
        <v>149209.17000000004</v>
      </c>
      <c r="K320" s="120">
        <f t="shared" si="186"/>
        <v>770248.26</v>
      </c>
      <c r="L320" s="120">
        <f t="shared" si="186"/>
        <v>10.106556291197297</v>
      </c>
    </row>
    <row r="321" spans="1:12" s="38" customFormat="1" ht="30" customHeight="1">
      <c r="A321" s="179" t="s">
        <v>452</v>
      </c>
      <c r="B321" s="158" t="s">
        <v>453</v>
      </c>
      <c r="C321" s="131"/>
      <c r="D321" s="131"/>
      <c r="E321" s="131"/>
      <c r="F321" s="131"/>
      <c r="G321" s="175">
        <f t="shared" ref="G321:L321" si="187">SUM(G322:G350)</f>
        <v>506617.78</v>
      </c>
      <c r="H321" s="175">
        <f t="shared" si="187"/>
        <v>65740.100000000006</v>
      </c>
      <c r="I321" s="175">
        <f t="shared" si="187"/>
        <v>572357.88</v>
      </c>
      <c r="J321" s="175">
        <f t="shared" si="187"/>
        <v>137513.15000000002</v>
      </c>
      <c r="K321" s="175">
        <f t="shared" si="187"/>
        <v>709871.03</v>
      </c>
      <c r="L321" s="175">
        <f t="shared" si="187"/>
        <v>9.3143365545352967</v>
      </c>
    </row>
    <row r="322" spans="1:12" s="38" customFormat="1" ht="53.25" customHeight="1">
      <c r="A322" s="125" t="s">
        <v>454</v>
      </c>
      <c r="B322" s="248" t="s">
        <v>1762</v>
      </c>
      <c r="C322" s="39" t="s">
        <v>1514</v>
      </c>
      <c r="D322" s="133">
        <v>50</v>
      </c>
      <c r="E322" s="106">
        <v>36.159999999999997</v>
      </c>
      <c r="F322" s="185">
        <v>8.3000000000000007</v>
      </c>
      <c r="G322" s="40">
        <f t="shared" ref="G322:G350" si="188">ROUND(D322*E322,2)</f>
        <v>1808</v>
      </c>
      <c r="H322" s="40">
        <f t="shared" ref="H322:H350" si="189">ROUND(D322*F322,2)</f>
        <v>415</v>
      </c>
      <c r="I322" s="40">
        <f t="shared" ref="I322:I350" si="190">G322+H322</f>
        <v>2223</v>
      </c>
      <c r="J322" s="40">
        <f t="shared" ref="J322:J350" si="191">ROUND($J$15*I322,2)</f>
        <v>534.09</v>
      </c>
      <c r="K322" s="40">
        <f t="shared" ref="K322:K350" si="192">I322+J322</f>
        <v>2757.09</v>
      </c>
      <c r="L322" s="92">
        <f t="shared" ref="L322:L350" si="193">K322/$K$1159*100</f>
        <v>3.6176239184100414E-2</v>
      </c>
    </row>
    <row r="323" spans="1:12" s="38" customFormat="1" ht="51.75" customHeight="1">
      <c r="A323" s="125" t="s">
        <v>455</v>
      </c>
      <c r="B323" s="248" t="s">
        <v>1763</v>
      </c>
      <c r="C323" s="39" t="s">
        <v>1474</v>
      </c>
      <c r="D323" s="133">
        <v>300</v>
      </c>
      <c r="E323" s="106">
        <v>30.77</v>
      </c>
      <c r="F323" s="185">
        <v>11.07</v>
      </c>
      <c r="G323" s="40">
        <f t="shared" si="188"/>
        <v>9231</v>
      </c>
      <c r="H323" s="40">
        <f t="shared" si="189"/>
        <v>3321</v>
      </c>
      <c r="I323" s="40">
        <f t="shared" si="190"/>
        <v>12552</v>
      </c>
      <c r="J323" s="40">
        <f t="shared" si="191"/>
        <v>3015.71</v>
      </c>
      <c r="K323" s="40">
        <f t="shared" si="192"/>
        <v>15567.71</v>
      </c>
      <c r="L323" s="92">
        <f t="shared" si="193"/>
        <v>0.2042665275738956</v>
      </c>
    </row>
    <row r="324" spans="1:12" s="38" customFormat="1" ht="30" customHeight="1">
      <c r="A324" s="125" t="s">
        <v>456</v>
      </c>
      <c r="B324" s="248" t="s">
        <v>1764</v>
      </c>
      <c r="C324" s="39" t="s">
        <v>1514</v>
      </c>
      <c r="D324" s="133">
        <v>50</v>
      </c>
      <c r="E324" s="106">
        <v>145.59872999999999</v>
      </c>
      <c r="F324" s="185">
        <v>10.49628</v>
      </c>
      <c r="G324" s="40">
        <f t="shared" si="188"/>
        <v>7279.94</v>
      </c>
      <c r="H324" s="40">
        <f t="shared" si="189"/>
        <v>524.80999999999995</v>
      </c>
      <c r="I324" s="40">
        <f t="shared" si="190"/>
        <v>7804.75</v>
      </c>
      <c r="J324" s="40">
        <f t="shared" si="191"/>
        <v>1875.15</v>
      </c>
      <c r="K324" s="40">
        <f t="shared" si="192"/>
        <v>9679.9</v>
      </c>
      <c r="L324" s="92">
        <f t="shared" si="193"/>
        <v>0.12701158746293142</v>
      </c>
    </row>
    <row r="325" spans="1:12" s="38" customFormat="1" ht="30" customHeight="1">
      <c r="A325" s="125" t="s">
        <v>457</v>
      </c>
      <c r="B325" s="248" t="s">
        <v>1765</v>
      </c>
      <c r="C325" s="39" t="s">
        <v>1514</v>
      </c>
      <c r="D325" s="133">
        <v>20</v>
      </c>
      <c r="E325" s="106">
        <v>77.51100000000001</v>
      </c>
      <c r="F325" s="185">
        <v>10.821</v>
      </c>
      <c r="G325" s="40">
        <f t="shared" si="188"/>
        <v>1550.22</v>
      </c>
      <c r="H325" s="40">
        <f t="shared" si="189"/>
        <v>216.42</v>
      </c>
      <c r="I325" s="40">
        <f t="shared" si="190"/>
        <v>1766.64</v>
      </c>
      <c r="J325" s="40">
        <f t="shared" si="191"/>
        <v>424.45</v>
      </c>
      <c r="K325" s="40">
        <f t="shared" si="192"/>
        <v>2191.09</v>
      </c>
      <c r="L325" s="92">
        <f t="shared" si="193"/>
        <v>2.8749658485537493E-2</v>
      </c>
    </row>
    <row r="326" spans="1:12" s="38" customFormat="1" ht="30" customHeight="1">
      <c r="A326" s="125" t="s">
        <v>458</v>
      </c>
      <c r="B326" s="248" t="s">
        <v>1766</v>
      </c>
      <c r="C326" s="39" t="s">
        <v>1474</v>
      </c>
      <c r="D326" s="133">
        <v>50</v>
      </c>
      <c r="E326" s="106">
        <v>59.18</v>
      </c>
      <c r="F326" s="185">
        <v>7.04</v>
      </c>
      <c r="G326" s="40">
        <f t="shared" si="188"/>
        <v>2959</v>
      </c>
      <c r="H326" s="40">
        <f t="shared" si="189"/>
        <v>352</v>
      </c>
      <c r="I326" s="40">
        <f t="shared" si="190"/>
        <v>3311</v>
      </c>
      <c r="J326" s="40">
        <f t="shared" si="191"/>
        <v>795.49</v>
      </c>
      <c r="K326" s="40">
        <f t="shared" si="192"/>
        <v>4106.49</v>
      </c>
      <c r="L326" s="92">
        <f t="shared" si="193"/>
        <v>5.3881942354843865E-2</v>
      </c>
    </row>
    <row r="327" spans="1:12" s="38" customFormat="1" ht="30" customHeight="1">
      <c r="A327" s="125" t="s">
        <v>459</v>
      </c>
      <c r="B327" s="248" t="s">
        <v>1767</v>
      </c>
      <c r="C327" s="39" t="s">
        <v>1474</v>
      </c>
      <c r="D327" s="133">
        <v>100</v>
      </c>
      <c r="E327" s="106">
        <v>72.66</v>
      </c>
      <c r="F327" s="185">
        <v>9.2100000000000009</v>
      </c>
      <c r="G327" s="40">
        <f t="shared" si="188"/>
        <v>7266</v>
      </c>
      <c r="H327" s="40">
        <f t="shared" si="189"/>
        <v>921</v>
      </c>
      <c r="I327" s="40">
        <f t="shared" si="190"/>
        <v>8187</v>
      </c>
      <c r="J327" s="40">
        <f t="shared" si="191"/>
        <v>1966.99</v>
      </c>
      <c r="K327" s="40">
        <f t="shared" si="192"/>
        <v>10153.99</v>
      </c>
      <c r="L327" s="92">
        <f t="shared" si="193"/>
        <v>0.13323220167385313</v>
      </c>
    </row>
    <row r="328" spans="1:12" s="38" customFormat="1" ht="30" customHeight="1">
      <c r="A328" s="125" t="s">
        <v>460</v>
      </c>
      <c r="B328" s="248" t="s">
        <v>1768</v>
      </c>
      <c r="C328" s="39" t="s">
        <v>1474</v>
      </c>
      <c r="D328" s="133">
        <v>100</v>
      </c>
      <c r="E328" s="106">
        <v>86.917200000000008</v>
      </c>
      <c r="F328" s="185">
        <v>6.3431999999999995</v>
      </c>
      <c r="G328" s="40">
        <f t="shared" si="188"/>
        <v>8691.7199999999993</v>
      </c>
      <c r="H328" s="40">
        <f t="shared" si="189"/>
        <v>634.32000000000005</v>
      </c>
      <c r="I328" s="40">
        <f t="shared" si="190"/>
        <v>9326.0399999999991</v>
      </c>
      <c r="J328" s="40">
        <f t="shared" si="191"/>
        <v>2240.65</v>
      </c>
      <c r="K328" s="40">
        <f t="shared" si="192"/>
        <v>11566.689999999999</v>
      </c>
      <c r="L328" s="92">
        <f t="shared" si="193"/>
        <v>0.15176847473544292</v>
      </c>
    </row>
    <row r="329" spans="1:12" s="38" customFormat="1" ht="30" customHeight="1">
      <c r="A329" s="125" t="s">
        <v>461</v>
      </c>
      <c r="B329" s="248" t="s">
        <v>1769</v>
      </c>
      <c r="C329" s="39" t="s">
        <v>1474</v>
      </c>
      <c r="D329" s="176">
        <v>300</v>
      </c>
      <c r="E329" s="106">
        <v>13.617499999999998</v>
      </c>
      <c r="F329" s="185">
        <v>11.286499999999998</v>
      </c>
      <c r="G329" s="40">
        <f>ROUND(D329*E329,2)</f>
        <v>4085.25</v>
      </c>
      <c r="H329" s="40">
        <f>ROUND(D329*F329,2)</f>
        <v>3385.95</v>
      </c>
      <c r="I329" s="40">
        <f>G329+H329</f>
        <v>7471.2</v>
      </c>
      <c r="J329" s="40">
        <f>ROUND($J$15*I329,2)</f>
        <v>1795.01</v>
      </c>
      <c r="K329" s="40">
        <f>I329+J329</f>
        <v>9266.2099999999991</v>
      </c>
      <c r="L329" s="92">
        <f t="shared" si="193"/>
        <v>0.12158349175765137</v>
      </c>
    </row>
    <row r="330" spans="1:12" s="38" customFormat="1" ht="30" customHeight="1">
      <c r="A330" s="125" t="s">
        <v>462</v>
      </c>
      <c r="B330" s="248" t="s">
        <v>1770</v>
      </c>
      <c r="C330" s="39" t="s">
        <v>1474</v>
      </c>
      <c r="D330" s="133">
        <v>50</v>
      </c>
      <c r="E330" s="106">
        <v>212.06872999999999</v>
      </c>
      <c r="F330" s="185">
        <v>40.547519999999999</v>
      </c>
      <c r="G330" s="40">
        <f t="shared" si="188"/>
        <v>10603.44</v>
      </c>
      <c r="H330" s="40">
        <f t="shared" si="189"/>
        <v>2027.38</v>
      </c>
      <c r="I330" s="40">
        <f t="shared" si="190"/>
        <v>12630.82</v>
      </c>
      <c r="J330" s="40">
        <f t="shared" si="191"/>
        <v>3034.65</v>
      </c>
      <c r="K330" s="40">
        <f t="shared" si="192"/>
        <v>15665.47</v>
      </c>
      <c r="L330" s="92">
        <f t="shared" si="193"/>
        <v>0.2055492528903117</v>
      </c>
    </row>
    <row r="331" spans="1:12" s="38" customFormat="1" ht="30" customHeight="1">
      <c r="A331" s="125" t="s">
        <v>463</v>
      </c>
      <c r="B331" s="248" t="s">
        <v>1771</v>
      </c>
      <c r="C331" s="39" t="s">
        <v>1474</v>
      </c>
      <c r="D331" s="133">
        <v>50</v>
      </c>
      <c r="E331" s="106">
        <v>371.95152999999999</v>
      </c>
      <c r="F331" s="185">
        <v>40.547519999999999</v>
      </c>
      <c r="G331" s="40">
        <f t="shared" si="188"/>
        <v>18597.580000000002</v>
      </c>
      <c r="H331" s="40">
        <f t="shared" si="189"/>
        <v>2027.38</v>
      </c>
      <c r="I331" s="40">
        <f t="shared" si="190"/>
        <v>20624.960000000003</v>
      </c>
      <c r="J331" s="40">
        <f t="shared" si="191"/>
        <v>4955.3</v>
      </c>
      <c r="K331" s="40">
        <f t="shared" si="192"/>
        <v>25580.260000000002</v>
      </c>
      <c r="L331" s="92">
        <f t="shared" si="193"/>
        <v>0.33564287134314674</v>
      </c>
    </row>
    <row r="332" spans="1:12" s="38" customFormat="1" ht="30" customHeight="1">
      <c r="A332" s="125" t="s">
        <v>464</v>
      </c>
      <c r="B332" s="248" t="s">
        <v>1772</v>
      </c>
      <c r="C332" s="39" t="s">
        <v>1474</v>
      </c>
      <c r="D332" s="133">
        <v>50</v>
      </c>
      <c r="E332" s="106">
        <v>34.17</v>
      </c>
      <c r="F332" s="185">
        <v>14.75</v>
      </c>
      <c r="G332" s="40">
        <f t="shared" si="188"/>
        <v>1708.5</v>
      </c>
      <c r="H332" s="40">
        <f t="shared" si="189"/>
        <v>737.5</v>
      </c>
      <c r="I332" s="40">
        <f t="shared" si="190"/>
        <v>2446</v>
      </c>
      <c r="J332" s="40">
        <f t="shared" si="191"/>
        <v>587.66999999999996</v>
      </c>
      <c r="K332" s="40">
        <f t="shared" si="192"/>
        <v>3033.67</v>
      </c>
      <c r="L332" s="92">
        <f t="shared" si="193"/>
        <v>3.9805291639239161E-2</v>
      </c>
    </row>
    <row r="333" spans="1:12" s="38" customFormat="1" ht="30" customHeight="1">
      <c r="A333" s="125" t="s">
        <v>465</v>
      </c>
      <c r="B333" s="248" t="s">
        <v>1773</v>
      </c>
      <c r="C333" s="39" t="s">
        <v>1474</v>
      </c>
      <c r="D333" s="133">
        <v>50</v>
      </c>
      <c r="E333" s="106">
        <v>402.54</v>
      </c>
      <c r="F333" s="185">
        <v>11.46</v>
      </c>
      <c r="G333" s="40">
        <f t="shared" si="188"/>
        <v>20127</v>
      </c>
      <c r="H333" s="40">
        <f t="shared" si="189"/>
        <v>573</v>
      </c>
      <c r="I333" s="40">
        <f t="shared" si="190"/>
        <v>20700</v>
      </c>
      <c r="J333" s="40">
        <f t="shared" si="191"/>
        <v>4973.33</v>
      </c>
      <c r="K333" s="40">
        <f t="shared" si="192"/>
        <v>25673.33</v>
      </c>
      <c r="L333" s="92">
        <f t="shared" si="193"/>
        <v>0.33686405838486982</v>
      </c>
    </row>
    <row r="334" spans="1:12" s="38" customFormat="1" ht="30" customHeight="1">
      <c r="A334" s="125" t="s">
        <v>466</v>
      </c>
      <c r="B334" s="248" t="s">
        <v>1774</v>
      </c>
      <c r="C334" s="39" t="s">
        <v>1474</v>
      </c>
      <c r="D334" s="133">
        <v>50</v>
      </c>
      <c r="E334" s="106">
        <v>80.28</v>
      </c>
      <c r="F334" s="185">
        <v>2.99</v>
      </c>
      <c r="G334" s="40">
        <f t="shared" si="188"/>
        <v>4014</v>
      </c>
      <c r="H334" s="40">
        <f t="shared" si="189"/>
        <v>149.5</v>
      </c>
      <c r="I334" s="40">
        <f t="shared" si="190"/>
        <v>4163.5</v>
      </c>
      <c r="J334" s="40">
        <f t="shared" si="191"/>
        <v>1000.31</v>
      </c>
      <c r="K334" s="40">
        <f t="shared" si="192"/>
        <v>5163.8099999999995</v>
      </c>
      <c r="L334" s="92">
        <f t="shared" si="193"/>
        <v>6.775521497711337E-2</v>
      </c>
    </row>
    <row r="335" spans="1:12" s="38" customFormat="1" ht="30" customHeight="1">
      <c r="A335" s="125" t="s">
        <v>467</v>
      </c>
      <c r="B335" s="248" t="s">
        <v>1775</v>
      </c>
      <c r="C335" s="39" t="s">
        <v>1474</v>
      </c>
      <c r="D335" s="133">
        <v>100</v>
      </c>
      <c r="E335" s="106">
        <v>368.53</v>
      </c>
      <c r="F335" s="185">
        <v>32.64</v>
      </c>
      <c r="G335" s="40">
        <f t="shared" si="188"/>
        <v>36853</v>
      </c>
      <c r="H335" s="40">
        <f t="shared" si="189"/>
        <v>3264</v>
      </c>
      <c r="I335" s="40">
        <f t="shared" si="190"/>
        <v>40117</v>
      </c>
      <c r="J335" s="40">
        <f t="shared" si="191"/>
        <v>9638.4</v>
      </c>
      <c r="K335" s="40">
        <f t="shared" si="192"/>
        <v>49755.4</v>
      </c>
      <c r="L335" s="92">
        <f t="shared" si="193"/>
        <v>0.65284892807292816</v>
      </c>
    </row>
    <row r="336" spans="1:12" s="38" customFormat="1" ht="30" customHeight="1">
      <c r="A336" s="125" t="s">
        <v>468</v>
      </c>
      <c r="B336" s="248" t="s">
        <v>1776</v>
      </c>
      <c r="C336" s="39" t="s">
        <v>1514</v>
      </c>
      <c r="D336" s="133">
        <v>10</v>
      </c>
      <c r="E336" s="106">
        <v>44.735500000000002</v>
      </c>
      <c r="F336" s="185">
        <v>14.047499999999999</v>
      </c>
      <c r="G336" s="40">
        <f t="shared" si="188"/>
        <v>447.36</v>
      </c>
      <c r="H336" s="40">
        <f t="shared" si="189"/>
        <v>140.47999999999999</v>
      </c>
      <c r="I336" s="40">
        <f t="shared" si="190"/>
        <v>587.84</v>
      </c>
      <c r="J336" s="40">
        <f t="shared" si="191"/>
        <v>141.22999999999999</v>
      </c>
      <c r="K336" s="40">
        <f t="shared" si="192"/>
        <v>729.07</v>
      </c>
      <c r="L336" s="92">
        <f t="shared" si="193"/>
        <v>9.5662494521223784E-3</v>
      </c>
    </row>
    <row r="337" spans="1:12" s="38" customFormat="1" ht="30" customHeight="1">
      <c r="A337" s="125" t="s">
        <v>469</v>
      </c>
      <c r="B337" s="248" t="s">
        <v>1777</v>
      </c>
      <c r="C337" s="39" t="s">
        <v>1514</v>
      </c>
      <c r="D337" s="133">
        <v>150</v>
      </c>
      <c r="E337" s="106">
        <v>86.364000000000004</v>
      </c>
      <c r="F337" s="185">
        <v>11.238000000000001</v>
      </c>
      <c r="G337" s="40">
        <f t="shared" si="188"/>
        <v>12954.6</v>
      </c>
      <c r="H337" s="40">
        <f t="shared" si="189"/>
        <v>1685.7</v>
      </c>
      <c r="I337" s="40">
        <f t="shared" si="190"/>
        <v>14640.300000000001</v>
      </c>
      <c r="J337" s="40">
        <f t="shared" si="191"/>
        <v>3517.44</v>
      </c>
      <c r="K337" s="40">
        <f t="shared" si="192"/>
        <v>18157.740000000002</v>
      </c>
      <c r="L337" s="92">
        <f t="shared" si="193"/>
        <v>0.23825074454686188</v>
      </c>
    </row>
    <row r="338" spans="1:12" s="38" customFormat="1" ht="30" customHeight="1">
      <c r="A338" s="125" t="s">
        <v>470</v>
      </c>
      <c r="B338" s="248" t="s">
        <v>1778</v>
      </c>
      <c r="C338" s="39" t="s">
        <v>1514</v>
      </c>
      <c r="D338" s="133">
        <v>100</v>
      </c>
      <c r="E338" s="106">
        <v>163.97000000000003</v>
      </c>
      <c r="F338" s="185">
        <v>53.949999999999996</v>
      </c>
      <c r="G338" s="40">
        <f>ROUND(D338*E338,2)</f>
        <v>16397</v>
      </c>
      <c r="H338" s="40">
        <f>ROUND(D338*F338,2)</f>
        <v>5395</v>
      </c>
      <c r="I338" s="40">
        <f>G338+H338</f>
        <v>21792</v>
      </c>
      <c r="J338" s="40">
        <f t="shared" si="191"/>
        <v>5235.6899999999996</v>
      </c>
      <c r="K338" s="40">
        <f>I338+J338</f>
        <v>27027.69</v>
      </c>
      <c r="L338" s="92">
        <f t="shared" si="193"/>
        <v>0.3546348425454805</v>
      </c>
    </row>
    <row r="339" spans="1:12" s="38" customFormat="1" ht="30" customHeight="1">
      <c r="A339" s="125" t="s">
        <v>471</v>
      </c>
      <c r="B339" s="248" t="s">
        <v>1779</v>
      </c>
      <c r="C339" s="39" t="s">
        <v>1514</v>
      </c>
      <c r="D339" s="133">
        <v>100</v>
      </c>
      <c r="E339" s="106">
        <v>172.39</v>
      </c>
      <c r="F339" s="185">
        <v>53.949999999999996</v>
      </c>
      <c r="G339" s="40">
        <f>ROUND(D339*E339,2)</f>
        <v>17239</v>
      </c>
      <c r="H339" s="40">
        <f>ROUND(D339*F339,2)</f>
        <v>5395</v>
      </c>
      <c r="I339" s="40">
        <f>G339+H339</f>
        <v>22634</v>
      </c>
      <c r="J339" s="40">
        <f t="shared" si="191"/>
        <v>5437.98</v>
      </c>
      <c r="K339" s="40">
        <f>I339+J339</f>
        <v>28071.98</v>
      </c>
      <c r="L339" s="92">
        <f t="shared" si="193"/>
        <v>0.36833714635767534</v>
      </c>
    </row>
    <row r="340" spans="1:12" s="38" customFormat="1" ht="30" customHeight="1">
      <c r="A340" s="125" t="s">
        <v>472</v>
      </c>
      <c r="B340" s="248" t="s">
        <v>1780</v>
      </c>
      <c r="C340" s="39" t="s">
        <v>1474</v>
      </c>
      <c r="D340" s="133">
        <v>10</v>
      </c>
      <c r="E340" s="106">
        <v>132.01600000000002</v>
      </c>
      <c r="F340" s="185">
        <v>33.004000000000005</v>
      </c>
      <c r="G340" s="40">
        <f t="shared" si="188"/>
        <v>1320.16</v>
      </c>
      <c r="H340" s="40">
        <f t="shared" si="189"/>
        <v>330.04</v>
      </c>
      <c r="I340" s="40">
        <f t="shared" si="190"/>
        <v>1650.2</v>
      </c>
      <c r="J340" s="40">
        <f t="shared" si="191"/>
        <v>396.47</v>
      </c>
      <c r="K340" s="40">
        <f t="shared" si="192"/>
        <v>2046.67</v>
      </c>
      <c r="L340" s="92">
        <f t="shared" si="193"/>
        <v>2.6854699502345876E-2</v>
      </c>
    </row>
    <row r="341" spans="1:12" s="38" customFormat="1" ht="30" customHeight="1">
      <c r="A341" s="125" t="s">
        <v>473</v>
      </c>
      <c r="B341" s="248" t="s">
        <v>1781</v>
      </c>
      <c r="C341" s="39" t="s">
        <v>1474</v>
      </c>
      <c r="D341" s="133">
        <v>300</v>
      </c>
      <c r="E341" s="106">
        <v>165.61600000000001</v>
      </c>
      <c r="F341" s="185">
        <v>41.404000000000003</v>
      </c>
      <c r="G341" s="40">
        <f t="shared" si="188"/>
        <v>49684.800000000003</v>
      </c>
      <c r="H341" s="40">
        <f t="shared" si="189"/>
        <v>12421.2</v>
      </c>
      <c r="I341" s="40">
        <f t="shared" si="190"/>
        <v>62106</v>
      </c>
      <c r="J341" s="40">
        <f t="shared" si="191"/>
        <v>14921.42</v>
      </c>
      <c r="K341" s="40">
        <f t="shared" si="192"/>
        <v>77027.42</v>
      </c>
      <c r="L341" s="92">
        <f t="shared" si="193"/>
        <v>1.0106896654277371</v>
      </c>
    </row>
    <row r="342" spans="1:12" s="38" customFormat="1" ht="30" customHeight="1">
      <c r="A342" s="125" t="s">
        <v>474</v>
      </c>
      <c r="B342" s="248" t="s">
        <v>1782</v>
      </c>
      <c r="C342" s="39" t="s">
        <v>1474</v>
      </c>
      <c r="D342" s="133">
        <v>300</v>
      </c>
      <c r="E342" s="106">
        <v>223.56</v>
      </c>
      <c r="F342" s="185">
        <v>4.7699999999999996</v>
      </c>
      <c r="G342" s="40">
        <f t="shared" si="188"/>
        <v>67068</v>
      </c>
      <c r="H342" s="40">
        <f t="shared" si="189"/>
        <v>1431</v>
      </c>
      <c r="I342" s="40">
        <f t="shared" si="190"/>
        <v>68499</v>
      </c>
      <c r="J342" s="40">
        <f t="shared" si="191"/>
        <v>16457.38</v>
      </c>
      <c r="K342" s="40">
        <f t="shared" si="192"/>
        <v>84956.38</v>
      </c>
      <c r="L342" s="92">
        <f t="shared" si="193"/>
        <v>1.1147268761974853</v>
      </c>
    </row>
    <row r="343" spans="1:12" s="38" customFormat="1" ht="30" customHeight="1">
      <c r="A343" s="125" t="s">
        <v>475</v>
      </c>
      <c r="B343" s="248" t="s">
        <v>1783</v>
      </c>
      <c r="C343" s="39" t="s">
        <v>1474</v>
      </c>
      <c r="D343" s="133">
        <v>50</v>
      </c>
      <c r="E343" s="106">
        <v>25.89</v>
      </c>
      <c r="F343" s="185">
        <v>35.11</v>
      </c>
      <c r="G343" s="40">
        <f>ROUND(D343*E343,2)</f>
        <v>1294.5</v>
      </c>
      <c r="H343" s="40">
        <f>ROUND(D343*F343,2)</f>
        <v>1755.5</v>
      </c>
      <c r="I343" s="40">
        <f>G343+H343</f>
        <v>3050</v>
      </c>
      <c r="J343" s="40">
        <f t="shared" si="191"/>
        <v>732.78</v>
      </c>
      <c r="K343" s="40">
        <f>I343+J343</f>
        <v>3782.7799999999997</v>
      </c>
      <c r="L343" s="92">
        <f t="shared" si="193"/>
        <v>4.9634489284292982E-2</v>
      </c>
    </row>
    <row r="344" spans="1:12" s="38" customFormat="1" ht="30" customHeight="1">
      <c r="A344" s="125" t="s">
        <v>476</v>
      </c>
      <c r="B344" s="248" t="s">
        <v>1784</v>
      </c>
      <c r="C344" s="39" t="s">
        <v>1474</v>
      </c>
      <c r="D344" s="133">
        <v>300</v>
      </c>
      <c r="E344" s="106">
        <v>81.364500000000007</v>
      </c>
      <c r="F344" s="185">
        <v>19.666499999999999</v>
      </c>
      <c r="G344" s="40">
        <f>ROUND(D344*E344,2)</f>
        <v>24409.35</v>
      </c>
      <c r="H344" s="40">
        <f>ROUND(D344*F344,2)</f>
        <v>5899.95</v>
      </c>
      <c r="I344" s="40">
        <f>G344+H344</f>
        <v>30309.3</v>
      </c>
      <c r="J344" s="40">
        <f t="shared" si="191"/>
        <v>7282.03</v>
      </c>
      <c r="K344" s="40">
        <f>I344+J344</f>
        <v>37591.33</v>
      </c>
      <c r="L344" s="92">
        <f t="shared" si="193"/>
        <v>0.49324213040867343</v>
      </c>
    </row>
    <row r="345" spans="1:12" s="38" customFormat="1" ht="55.5" customHeight="1">
      <c r="A345" s="125" t="s">
        <v>477</v>
      </c>
      <c r="B345" s="248" t="s">
        <v>1785</v>
      </c>
      <c r="C345" s="39" t="s">
        <v>1474</v>
      </c>
      <c r="D345" s="133">
        <v>100</v>
      </c>
      <c r="E345" s="106">
        <v>23.640919999999994</v>
      </c>
      <c r="F345" s="185">
        <v>9.0131300000000003</v>
      </c>
      <c r="G345" s="40">
        <f>ROUND(D345*E345,2)</f>
        <v>2364.09</v>
      </c>
      <c r="H345" s="40">
        <f>ROUND(D345*F345,2)</f>
        <v>901.31</v>
      </c>
      <c r="I345" s="40">
        <f>G345+H345</f>
        <v>3265.4</v>
      </c>
      <c r="J345" s="40">
        <f t="shared" si="191"/>
        <v>784.54</v>
      </c>
      <c r="K345" s="40">
        <f>I345+J345</f>
        <v>4049.94</v>
      </c>
      <c r="L345" s="92">
        <f t="shared" si="193"/>
        <v>5.3139940343353183E-2</v>
      </c>
    </row>
    <row r="346" spans="1:12" s="38" customFormat="1" ht="30" customHeight="1">
      <c r="A346" s="125" t="s">
        <v>478</v>
      </c>
      <c r="B346" s="248" t="s">
        <v>1786</v>
      </c>
      <c r="C346" s="39" t="s">
        <v>1474</v>
      </c>
      <c r="D346" s="133">
        <v>50</v>
      </c>
      <c r="E346" s="106">
        <v>48.9</v>
      </c>
      <c r="F346" s="185">
        <v>19.73</v>
      </c>
      <c r="G346" s="40">
        <f>ROUND(D346*E346,2)</f>
        <v>2445</v>
      </c>
      <c r="H346" s="40">
        <f>ROUND(D346*F346,2)</f>
        <v>986.5</v>
      </c>
      <c r="I346" s="40">
        <f>G346+H346</f>
        <v>3431.5</v>
      </c>
      <c r="J346" s="40">
        <f t="shared" si="191"/>
        <v>824.44</v>
      </c>
      <c r="K346" s="40">
        <f>I346+J346</f>
        <v>4255.9400000000005</v>
      </c>
      <c r="L346" s="92">
        <f t="shared" si="193"/>
        <v>5.5842900809614598E-2</v>
      </c>
    </row>
    <row r="347" spans="1:12" s="38" customFormat="1" ht="30" customHeight="1">
      <c r="A347" s="125" t="s">
        <v>479</v>
      </c>
      <c r="B347" s="248" t="s">
        <v>1787</v>
      </c>
      <c r="C347" s="39" t="s">
        <v>1474</v>
      </c>
      <c r="D347" s="133">
        <v>50</v>
      </c>
      <c r="E347" s="106">
        <v>118.22</v>
      </c>
      <c r="F347" s="185">
        <v>12.38</v>
      </c>
      <c r="G347" s="40">
        <f t="shared" si="188"/>
        <v>5911</v>
      </c>
      <c r="H347" s="40">
        <f t="shared" si="189"/>
        <v>619</v>
      </c>
      <c r="I347" s="40">
        <f t="shared" si="190"/>
        <v>6530</v>
      </c>
      <c r="J347" s="40">
        <f t="shared" si="191"/>
        <v>1568.88</v>
      </c>
      <c r="K347" s="40">
        <f t="shared" si="192"/>
        <v>8098.88</v>
      </c>
      <c r="L347" s="92">
        <f t="shared" si="193"/>
        <v>0.1062667595193944</v>
      </c>
    </row>
    <row r="348" spans="1:12" s="38" customFormat="1" ht="30" customHeight="1">
      <c r="A348" s="125" t="s">
        <v>480</v>
      </c>
      <c r="B348" s="248" t="s">
        <v>1788</v>
      </c>
      <c r="C348" s="39" t="s">
        <v>1474</v>
      </c>
      <c r="D348" s="133">
        <v>800</v>
      </c>
      <c r="E348" s="106">
        <v>201.6557</v>
      </c>
      <c r="F348" s="185">
        <v>12.010000000000002</v>
      </c>
      <c r="G348" s="40">
        <f>ROUND(D348*E348,2)</f>
        <v>161324.56</v>
      </c>
      <c r="H348" s="40">
        <f>ROUND(D348*F348,2)</f>
        <v>9608</v>
      </c>
      <c r="I348" s="40">
        <f>G348+H348</f>
        <v>170932.56</v>
      </c>
      <c r="J348" s="40">
        <f t="shared" si="191"/>
        <v>41067.79</v>
      </c>
      <c r="K348" s="40">
        <f>I348+J348</f>
        <v>212000.35</v>
      </c>
      <c r="L348" s="92">
        <f t="shared" si="193"/>
        <v>2.7816920625416657</v>
      </c>
    </row>
    <row r="349" spans="1:12" s="38" customFormat="1" ht="30" customHeight="1">
      <c r="A349" s="125" t="s">
        <v>481</v>
      </c>
      <c r="B349" s="248" t="s">
        <v>1789</v>
      </c>
      <c r="C349" s="39" t="s">
        <v>1474</v>
      </c>
      <c r="D349" s="133">
        <v>50</v>
      </c>
      <c r="E349" s="106">
        <v>151.81620000000001</v>
      </c>
      <c r="F349" s="185">
        <v>6.3431999999999995</v>
      </c>
      <c r="G349" s="40">
        <f t="shared" ref="G349" si="194">ROUND(D349*E349,2)</f>
        <v>7590.81</v>
      </c>
      <c r="H349" s="40">
        <f t="shared" ref="H349" si="195">ROUND(D349*F349,2)</f>
        <v>317.16000000000003</v>
      </c>
      <c r="I349" s="40">
        <f t="shared" ref="I349" si="196">G349+H349</f>
        <v>7907.97</v>
      </c>
      <c r="J349" s="40">
        <f t="shared" ref="J349" si="197">ROUND($J$15*I349,2)</f>
        <v>1899.95</v>
      </c>
      <c r="K349" s="40">
        <f t="shared" ref="K349" si="198">I349+J349</f>
        <v>9807.92</v>
      </c>
      <c r="L349" s="92">
        <f t="shared" si="193"/>
        <v>0.12869135930220707</v>
      </c>
    </row>
    <row r="350" spans="1:12" s="38" customFormat="1" ht="30" customHeight="1">
      <c r="A350" s="125" t="s">
        <v>482</v>
      </c>
      <c r="B350" s="248" t="s">
        <v>1790</v>
      </c>
      <c r="C350" s="39" t="s">
        <v>1474</v>
      </c>
      <c r="D350" s="133">
        <v>40</v>
      </c>
      <c r="E350" s="106">
        <v>34.822589999999998</v>
      </c>
      <c r="F350" s="185">
        <v>7.625020000000001</v>
      </c>
      <c r="G350" s="40">
        <f t="shared" si="188"/>
        <v>1392.9</v>
      </c>
      <c r="H350" s="40">
        <f t="shared" si="189"/>
        <v>305</v>
      </c>
      <c r="I350" s="40">
        <f t="shared" si="190"/>
        <v>1697.9</v>
      </c>
      <c r="J350" s="40">
        <f t="shared" si="191"/>
        <v>407.93</v>
      </c>
      <c r="K350" s="40">
        <f t="shared" si="192"/>
        <v>2105.83</v>
      </c>
      <c r="L350" s="92">
        <f t="shared" si="193"/>
        <v>2.7630947760520753E-2</v>
      </c>
    </row>
    <row r="351" spans="1:12" s="38" customFormat="1" ht="30" customHeight="1">
      <c r="A351" s="179" t="s">
        <v>483</v>
      </c>
      <c r="B351" s="158" t="s">
        <v>484</v>
      </c>
      <c r="C351" s="131"/>
      <c r="D351" s="131"/>
      <c r="E351" s="131"/>
      <c r="F351" s="131">
        <v>0</v>
      </c>
      <c r="G351" s="175">
        <f t="shared" ref="G351:L351" si="199">SUM(G352:G356)</f>
        <v>22184.45</v>
      </c>
      <c r="H351" s="175">
        <f t="shared" si="199"/>
        <v>7889.89</v>
      </c>
      <c r="I351" s="175">
        <f t="shared" si="199"/>
        <v>30074.34</v>
      </c>
      <c r="J351" s="175">
        <f t="shared" si="199"/>
        <v>7225.57</v>
      </c>
      <c r="K351" s="175">
        <f t="shared" si="199"/>
        <v>37299.910000000003</v>
      </c>
      <c r="L351" s="175">
        <f t="shared" si="199"/>
        <v>0.48941835983062532</v>
      </c>
    </row>
    <row r="352" spans="1:12" s="38" customFormat="1" ht="40.5" customHeight="1">
      <c r="A352" s="132" t="s">
        <v>485</v>
      </c>
      <c r="B352" s="248" t="s">
        <v>1791</v>
      </c>
      <c r="C352" s="39" t="s">
        <v>1514</v>
      </c>
      <c r="D352" s="133">
        <v>50</v>
      </c>
      <c r="E352" s="106">
        <v>6.09</v>
      </c>
      <c r="F352" s="185">
        <v>2.0099999999999998</v>
      </c>
      <c r="G352" s="40">
        <f>ROUND(D352*E352,2)</f>
        <v>304.5</v>
      </c>
      <c r="H352" s="40">
        <f>ROUND(D352*F352,2)</f>
        <v>100.5</v>
      </c>
      <c r="I352" s="40">
        <f>G352+H352</f>
        <v>405</v>
      </c>
      <c r="J352" s="40">
        <f>ROUND($J$15*I352,2)</f>
        <v>97.3</v>
      </c>
      <c r="K352" s="40">
        <f>I352+J352</f>
        <v>502.3</v>
      </c>
      <c r="L352" s="92">
        <f>K352/$K$1159*100</f>
        <v>6.5907623407917906E-3</v>
      </c>
    </row>
    <row r="353" spans="1:12" s="38" customFormat="1" ht="39.75" customHeight="1">
      <c r="A353" s="132" t="s">
        <v>486</v>
      </c>
      <c r="B353" s="248" t="s">
        <v>1792</v>
      </c>
      <c r="C353" s="39" t="s">
        <v>1514</v>
      </c>
      <c r="D353" s="133">
        <v>50</v>
      </c>
      <c r="E353" s="106">
        <v>12.35</v>
      </c>
      <c r="F353" s="185">
        <v>2.27</v>
      </c>
      <c r="G353" s="40">
        <f>ROUND(D353*E353,2)</f>
        <v>617.5</v>
      </c>
      <c r="H353" s="40">
        <f>ROUND(D353*F353,2)</f>
        <v>113.5</v>
      </c>
      <c r="I353" s="40">
        <f>G353+H353</f>
        <v>731</v>
      </c>
      <c r="J353" s="40">
        <f>ROUND($J$15*I353,2)</f>
        <v>175.63</v>
      </c>
      <c r="K353" s="40">
        <f>I353+J353</f>
        <v>906.63</v>
      </c>
      <c r="L353" s="92">
        <f>K353/$K$1159*100</f>
        <v>1.1896043920031973E-2</v>
      </c>
    </row>
    <row r="354" spans="1:12" s="38" customFormat="1" ht="30" customHeight="1">
      <c r="A354" s="132" t="s">
        <v>487</v>
      </c>
      <c r="B354" s="248" t="s">
        <v>1793</v>
      </c>
      <c r="C354" s="39" t="s">
        <v>1514</v>
      </c>
      <c r="D354" s="133">
        <v>100</v>
      </c>
      <c r="E354" s="106">
        <v>64.56</v>
      </c>
      <c r="F354" s="185">
        <v>8.2100000000000009</v>
      </c>
      <c r="G354" s="40">
        <f>ROUND(D354*E354,2)</f>
        <v>6456</v>
      </c>
      <c r="H354" s="40">
        <f>ROUND(D354*F354,2)</f>
        <v>821</v>
      </c>
      <c r="I354" s="40">
        <f>G354+H354</f>
        <v>7277</v>
      </c>
      <c r="J354" s="40">
        <f>ROUND($J$15*I354,2)</f>
        <v>1748.35</v>
      </c>
      <c r="K354" s="40">
        <f>I354+J354</f>
        <v>9025.35</v>
      </c>
      <c r="L354" s="92">
        <f>K354/$K$1159*100</f>
        <v>0.11842312739889546</v>
      </c>
    </row>
    <row r="355" spans="1:12" s="38" customFormat="1" ht="30" customHeight="1">
      <c r="A355" s="132" t="s">
        <v>488</v>
      </c>
      <c r="B355" s="248" t="s">
        <v>1794</v>
      </c>
      <c r="C355" s="39" t="s">
        <v>1514</v>
      </c>
      <c r="D355" s="133">
        <v>200</v>
      </c>
      <c r="E355" s="106">
        <v>28.43</v>
      </c>
      <c r="F355" s="185">
        <v>11.31</v>
      </c>
      <c r="G355" s="40">
        <f>ROUND(D355*E355,2)</f>
        <v>5686</v>
      </c>
      <c r="H355" s="40">
        <f>ROUND(D355*F355,2)</f>
        <v>2262</v>
      </c>
      <c r="I355" s="40">
        <f>G355+H355</f>
        <v>7948</v>
      </c>
      <c r="J355" s="40">
        <f>ROUND($J$15*I355,2)</f>
        <v>1909.56</v>
      </c>
      <c r="K355" s="40">
        <f>I355+J355</f>
        <v>9857.56</v>
      </c>
      <c r="L355" s="92">
        <f>K355/$K$1159*100</f>
        <v>0.1293426940475722</v>
      </c>
    </row>
    <row r="356" spans="1:12" s="38" customFormat="1" ht="30" customHeight="1">
      <c r="A356" s="132" t="s">
        <v>489</v>
      </c>
      <c r="B356" s="248" t="s">
        <v>1795</v>
      </c>
      <c r="C356" s="39" t="s">
        <v>1514</v>
      </c>
      <c r="D356" s="133">
        <v>200</v>
      </c>
      <c r="E356" s="106">
        <v>45.602263999999998</v>
      </c>
      <c r="F356" s="185">
        <v>22.964444</v>
      </c>
      <c r="G356" s="40">
        <f>ROUND(D356*E356,2)</f>
        <v>9120.4500000000007</v>
      </c>
      <c r="H356" s="40">
        <f>ROUND(D356*F356,2)</f>
        <v>4592.8900000000003</v>
      </c>
      <c r="I356" s="40">
        <f>G356+H356</f>
        <v>13713.34</v>
      </c>
      <c r="J356" s="40">
        <f>ROUND($J$15*I356,2)</f>
        <v>3294.73</v>
      </c>
      <c r="K356" s="40">
        <f>I356+J356</f>
        <v>17008.07</v>
      </c>
      <c r="L356" s="92">
        <f>K356/$K$1159*100</f>
        <v>0.2231657321233339</v>
      </c>
    </row>
    <row r="357" spans="1:12" s="38" customFormat="1" ht="30" customHeight="1">
      <c r="A357" s="179" t="s">
        <v>490</v>
      </c>
      <c r="B357" s="158" t="s">
        <v>491</v>
      </c>
      <c r="C357" s="131"/>
      <c r="D357" s="131"/>
      <c r="E357" s="131"/>
      <c r="F357" s="131">
        <v>0</v>
      </c>
      <c r="G357" s="175">
        <f t="shared" ref="G357:L357" si="200">SUM(G358:G361)</f>
        <v>15579.66</v>
      </c>
      <c r="H357" s="175">
        <f t="shared" si="200"/>
        <v>3027.21</v>
      </c>
      <c r="I357" s="175">
        <f t="shared" si="200"/>
        <v>18606.870000000003</v>
      </c>
      <c r="J357" s="175">
        <f t="shared" si="200"/>
        <v>4470.45</v>
      </c>
      <c r="K357" s="175">
        <f t="shared" si="200"/>
        <v>23077.32</v>
      </c>
      <c r="L357" s="175">
        <f t="shared" si="200"/>
        <v>0.30280137683137803</v>
      </c>
    </row>
    <row r="358" spans="1:12" s="38" customFormat="1" ht="30" customHeight="1">
      <c r="A358" s="132" t="s">
        <v>492</v>
      </c>
      <c r="B358" s="248" t="s">
        <v>1796</v>
      </c>
      <c r="C358" s="39" t="s">
        <v>1514</v>
      </c>
      <c r="D358" s="133">
        <v>50</v>
      </c>
      <c r="E358" s="106">
        <v>15.642860000000001</v>
      </c>
      <c r="F358" s="185">
        <v>2.8580000000000001</v>
      </c>
      <c r="G358" s="40">
        <f>ROUND(D358*E358,2)</f>
        <v>782.14</v>
      </c>
      <c r="H358" s="40">
        <f>ROUND(D358*F358,2)</f>
        <v>142.9</v>
      </c>
      <c r="I358" s="40">
        <f>G358+H358</f>
        <v>925.04</v>
      </c>
      <c r="J358" s="40">
        <f>ROUND($J$15*I358,2)</f>
        <v>222.25</v>
      </c>
      <c r="K358" s="40">
        <f>I358+J358</f>
        <v>1147.29</v>
      </c>
      <c r="L358" s="92">
        <f>K358/$K$1159*100</f>
        <v>1.5053784045325529E-2</v>
      </c>
    </row>
    <row r="359" spans="1:12" s="38" customFormat="1" ht="39.75" customHeight="1">
      <c r="A359" s="132" t="s">
        <v>493</v>
      </c>
      <c r="B359" s="248" t="s">
        <v>1797</v>
      </c>
      <c r="C359" s="39" t="s">
        <v>1514</v>
      </c>
      <c r="D359" s="133">
        <v>50</v>
      </c>
      <c r="E359" s="106">
        <v>88.910000000000011</v>
      </c>
      <c r="F359" s="185">
        <v>22.69</v>
      </c>
      <c r="G359" s="40">
        <f>ROUND(D359*E359,2)</f>
        <v>4445.5</v>
      </c>
      <c r="H359" s="40">
        <f>ROUND(D359*F359,2)</f>
        <v>1134.5</v>
      </c>
      <c r="I359" s="40">
        <f>G359+H359</f>
        <v>5580</v>
      </c>
      <c r="J359" s="40">
        <f>ROUND($J$15*I359,2)</f>
        <v>1340.64</v>
      </c>
      <c r="K359" s="40">
        <f>I359+J359</f>
        <v>6920.64</v>
      </c>
      <c r="L359" s="92">
        <f>K359/$K$1159*100</f>
        <v>9.0806875345764079E-2</v>
      </c>
    </row>
    <row r="360" spans="1:12" s="38" customFormat="1" ht="30" customHeight="1">
      <c r="A360" s="132" t="s">
        <v>494</v>
      </c>
      <c r="B360" s="248" t="s">
        <v>1798</v>
      </c>
      <c r="C360" s="39" t="s">
        <v>1514</v>
      </c>
      <c r="D360" s="133">
        <v>50</v>
      </c>
      <c r="E360" s="106">
        <v>88.86</v>
      </c>
      <c r="F360" s="185">
        <v>15.01</v>
      </c>
      <c r="G360" s="40">
        <f>ROUND(D360*E360,2)</f>
        <v>4443</v>
      </c>
      <c r="H360" s="40">
        <f>ROUND(D360*F360,2)</f>
        <v>750.5</v>
      </c>
      <c r="I360" s="40">
        <f>G360+H360</f>
        <v>5193.5</v>
      </c>
      <c r="J360" s="40">
        <f>ROUND($J$15*I360,2)</f>
        <v>1247.78</v>
      </c>
      <c r="K360" s="40">
        <f>I360+J360</f>
        <v>6441.28</v>
      </c>
      <c r="L360" s="92">
        <f>K360/$K$1159*100</f>
        <v>8.4517112583108386E-2</v>
      </c>
    </row>
    <row r="361" spans="1:12" s="38" customFormat="1" ht="30" customHeight="1">
      <c r="A361" s="132" t="s">
        <v>495</v>
      </c>
      <c r="B361" s="248" t="s">
        <v>1799</v>
      </c>
      <c r="C361" s="39" t="s">
        <v>1514</v>
      </c>
      <c r="D361" s="133">
        <v>50</v>
      </c>
      <c r="E361" s="106">
        <v>118.18039519999999</v>
      </c>
      <c r="F361" s="185">
        <v>19.986109500000001</v>
      </c>
      <c r="G361" s="40">
        <f>ROUND(D361*E361,2)</f>
        <v>5909.02</v>
      </c>
      <c r="H361" s="40">
        <f>ROUND(D361*F361,2)</f>
        <v>999.31</v>
      </c>
      <c r="I361" s="40">
        <f>G361+H361</f>
        <v>6908.33</v>
      </c>
      <c r="J361" s="40">
        <f>ROUND($J$15*I361,2)</f>
        <v>1659.78</v>
      </c>
      <c r="K361" s="40">
        <f>I361+J361</f>
        <v>8568.11</v>
      </c>
      <c r="L361" s="92">
        <f>K361/$K$1159*100</f>
        <v>0.11242360485718007</v>
      </c>
    </row>
    <row r="362" spans="1:12" s="38" customFormat="1" ht="30" customHeight="1">
      <c r="A362" s="121" t="s">
        <v>496</v>
      </c>
      <c r="B362" s="124" t="s">
        <v>497</v>
      </c>
      <c r="C362" s="122"/>
      <c r="D362" s="122"/>
      <c r="E362" s="122"/>
      <c r="F362" s="122"/>
      <c r="G362" s="120">
        <f t="shared" ref="G362:L362" si="201">SUM(G363:G384)/2</f>
        <v>174721.27</v>
      </c>
      <c r="H362" s="120">
        <f t="shared" si="201"/>
        <v>59695.15</v>
      </c>
      <c r="I362" s="120">
        <f t="shared" si="201"/>
        <v>234416.41999999993</v>
      </c>
      <c r="J362" s="120">
        <f t="shared" si="201"/>
        <v>56320.27</v>
      </c>
      <c r="K362" s="120">
        <f t="shared" si="201"/>
        <v>290736.68999999989</v>
      </c>
      <c r="L362" s="120">
        <f t="shared" si="201"/>
        <v>3.8148047532121385</v>
      </c>
    </row>
    <row r="363" spans="1:12" s="38" customFormat="1" ht="30" customHeight="1">
      <c r="A363" s="179" t="s">
        <v>498</v>
      </c>
      <c r="B363" s="158" t="s">
        <v>499</v>
      </c>
      <c r="C363" s="131"/>
      <c r="D363" s="131"/>
      <c r="E363" s="131"/>
      <c r="F363" s="131"/>
      <c r="G363" s="175">
        <f t="shared" ref="G363:L363" si="202">SUM(G364:G375)</f>
        <v>113730.75999999998</v>
      </c>
      <c r="H363" s="175">
        <f t="shared" si="202"/>
        <v>31602.46</v>
      </c>
      <c r="I363" s="175">
        <f t="shared" si="202"/>
        <v>145333.22</v>
      </c>
      <c r="J363" s="175">
        <f t="shared" si="202"/>
        <v>34917.380000000005</v>
      </c>
      <c r="K363" s="175">
        <f t="shared" si="202"/>
        <v>180250.59999999998</v>
      </c>
      <c r="L363" s="175">
        <f t="shared" si="202"/>
        <v>2.3650982806791254</v>
      </c>
    </row>
    <row r="364" spans="1:12" s="38" customFormat="1" ht="30" customHeight="1">
      <c r="A364" s="132" t="s">
        <v>500</v>
      </c>
      <c r="B364" s="248" t="s">
        <v>1800</v>
      </c>
      <c r="C364" s="39" t="s">
        <v>1471</v>
      </c>
      <c r="D364" s="133">
        <v>5</v>
      </c>
      <c r="E364" s="106">
        <v>1121.8000000000002</v>
      </c>
      <c r="F364" s="185">
        <v>47.03</v>
      </c>
      <c r="G364" s="40">
        <f t="shared" ref="G364:G374" si="203">ROUND(D364*E364,2)</f>
        <v>5609</v>
      </c>
      <c r="H364" s="40">
        <f t="shared" ref="H364:H374" si="204">ROUND(D364*F364,2)</f>
        <v>235.15</v>
      </c>
      <c r="I364" s="40">
        <f t="shared" ref="I364:I374" si="205">G364+H364</f>
        <v>5844.15</v>
      </c>
      <c r="J364" s="40">
        <f t="shared" ref="J364:J374" si="206">ROUND($J$15*I364,2)</f>
        <v>1404.1</v>
      </c>
      <c r="K364" s="40">
        <f t="shared" ref="K364:K374" si="207">I364+J364</f>
        <v>7248.25</v>
      </c>
      <c r="L364" s="92">
        <f t="shared" ref="L364:L375" si="208">K364/$K$1159*100</f>
        <v>9.5105500968831566E-2</v>
      </c>
    </row>
    <row r="365" spans="1:12" s="38" customFormat="1" ht="30" customHeight="1">
      <c r="A365" s="132" t="s">
        <v>501</v>
      </c>
      <c r="B365" s="248" t="s">
        <v>1801</v>
      </c>
      <c r="C365" s="39" t="s">
        <v>1514</v>
      </c>
      <c r="D365" s="133">
        <v>100</v>
      </c>
      <c r="E365" s="106">
        <v>65.67</v>
      </c>
      <c r="F365" s="185">
        <v>18.009999999999998</v>
      </c>
      <c r="G365" s="40">
        <f t="shared" si="203"/>
        <v>6567</v>
      </c>
      <c r="H365" s="40">
        <f t="shared" si="204"/>
        <v>1801</v>
      </c>
      <c r="I365" s="40">
        <f t="shared" si="205"/>
        <v>8368</v>
      </c>
      <c r="J365" s="40">
        <f t="shared" si="206"/>
        <v>2010.47</v>
      </c>
      <c r="K365" s="40">
        <f t="shared" si="207"/>
        <v>10378.469999999999</v>
      </c>
      <c r="L365" s="92">
        <f t="shared" si="208"/>
        <v>0.13617764131203935</v>
      </c>
    </row>
    <row r="366" spans="1:12" s="38" customFormat="1" ht="30" customHeight="1">
      <c r="A366" s="132" t="s">
        <v>502</v>
      </c>
      <c r="B366" s="248" t="s">
        <v>1802</v>
      </c>
      <c r="C366" s="39" t="s">
        <v>1514</v>
      </c>
      <c r="D366" s="133">
        <v>40</v>
      </c>
      <c r="E366" s="106">
        <v>209.20580000000001</v>
      </c>
      <c r="F366" s="185">
        <v>95.3994</v>
      </c>
      <c r="G366" s="40">
        <f t="shared" si="203"/>
        <v>8368.23</v>
      </c>
      <c r="H366" s="40">
        <f t="shared" si="204"/>
        <v>3815.98</v>
      </c>
      <c r="I366" s="40">
        <f t="shared" si="205"/>
        <v>12184.21</v>
      </c>
      <c r="J366" s="40">
        <f t="shared" si="206"/>
        <v>2927.35</v>
      </c>
      <c r="K366" s="40">
        <f t="shared" si="207"/>
        <v>15111.56</v>
      </c>
      <c r="L366" s="92">
        <f t="shared" si="208"/>
        <v>0.19828130710455022</v>
      </c>
    </row>
    <row r="367" spans="1:12" s="38" customFormat="1" ht="30" customHeight="1">
      <c r="A367" s="132" t="s">
        <v>503</v>
      </c>
      <c r="B367" s="248" t="s">
        <v>1803</v>
      </c>
      <c r="C367" s="39" t="s">
        <v>1514</v>
      </c>
      <c r="D367" s="133">
        <v>40</v>
      </c>
      <c r="E367" s="106">
        <v>140.80760000000001</v>
      </c>
      <c r="F367" s="185">
        <v>63.599599999999995</v>
      </c>
      <c r="G367" s="40">
        <f t="shared" si="203"/>
        <v>5632.3</v>
      </c>
      <c r="H367" s="40">
        <f t="shared" si="204"/>
        <v>2543.98</v>
      </c>
      <c r="I367" s="40">
        <f t="shared" si="205"/>
        <v>8176.2800000000007</v>
      </c>
      <c r="J367" s="40">
        <f t="shared" si="206"/>
        <v>1964.41</v>
      </c>
      <c r="K367" s="40">
        <f t="shared" si="207"/>
        <v>10140.69</v>
      </c>
      <c r="L367" s="92">
        <f t="shared" si="208"/>
        <v>0.13305769014860422</v>
      </c>
    </row>
    <row r="368" spans="1:12" s="38" customFormat="1" ht="30" customHeight="1">
      <c r="A368" s="132" t="s">
        <v>504</v>
      </c>
      <c r="B368" s="248" t="s">
        <v>1804</v>
      </c>
      <c r="C368" s="39" t="s">
        <v>1514</v>
      </c>
      <c r="D368" s="133">
        <v>40</v>
      </c>
      <c r="E368" s="106">
        <v>77.08</v>
      </c>
      <c r="F368" s="185">
        <v>31.54</v>
      </c>
      <c r="G368" s="40">
        <f t="shared" si="203"/>
        <v>3083.2</v>
      </c>
      <c r="H368" s="40">
        <f t="shared" si="204"/>
        <v>1261.5999999999999</v>
      </c>
      <c r="I368" s="40">
        <f t="shared" si="205"/>
        <v>4344.7999999999993</v>
      </c>
      <c r="J368" s="40">
        <f t="shared" si="206"/>
        <v>1043.8699999999999</v>
      </c>
      <c r="K368" s="40">
        <f t="shared" si="207"/>
        <v>5388.6699999999992</v>
      </c>
      <c r="L368" s="92">
        <f t="shared" si="208"/>
        <v>7.0705640658878133E-2</v>
      </c>
    </row>
    <row r="369" spans="1:12" s="38" customFormat="1" ht="30" customHeight="1">
      <c r="A369" s="132" t="s">
        <v>505</v>
      </c>
      <c r="B369" s="248" t="s">
        <v>1805</v>
      </c>
      <c r="C369" s="39" t="s">
        <v>1514</v>
      </c>
      <c r="D369" s="133">
        <v>10</v>
      </c>
      <c r="E369" s="106">
        <v>171.101</v>
      </c>
      <c r="F369" s="185">
        <v>96.7</v>
      </c>
      <c r="G369" s="40">
        <f t="shared" si="203"/>
        <v>1711.01</v>
      </c>
      <c r="H369" s="40">
        <f t="shared" si="204"/>
        <v>967</v>
      </c>
      <c r="I369" s="40">
        <f t="shared" si="205"/>
        <v>2678.01</v>
      </c>
      <c r="J369" s="40">
        <f t="shared" si="206"/>
        <v>643.41</v>
      </c>
      <c r="K369" s="40">
        <f t="shared" si="207"/>
        <v>3321.42</v>
      </c>
      <c r="L369" s="92">
        <f t="shared" si="208"/>
        <v>4.3580907533252375E-2</v>
      </c>
    </row>
    <row r="370" spans="1:12" s="38" customFormat="1" ht="30" customHeight="1">
      <c r="A370" s="132" t="s">
        <v>506</v>
      </c>
      <c r="B370" s="248" t="s">
        <v>1806</v>
      </c>
      <c r="C370" s="39" t="s">
        <v>1474</v>
      </c>
      <c r="D370" s="133">
        <v>40</v>
      </c>
      <c r="E370" s="106">
        <v>156.58199999999999</v>
      </c>
      <c r="F370" s="185">
        <v>45.4</v>
      </c>
      <c r="G370" s="40">
        <f t="shared" si="203"/>
        <v>6263.28</v>
      </c>
      <c r="H370" s="40">
        <f t="shared" si="204"/>
        <v>1816</v>
      </c>
      <c r="I370" s="40">
        <f t="shared" si="205"/>
        <v>8079.28</v>
      </c>
      <c r="J370" s="40">
        <f t="shared" si="206"/>
        <v>1941.11</v>
      </c>
      <c r="K370" s="40">
        <f t="shared" si="207"/>
        <v>10020.39</v>
      </c>
      <c r="L370" s="92">
        <f t="shared" si="208"/>
        <v>0.13147921372097679</v>
      </c>
    </row>
    <row r="371" spans="1:12" s="38" customFormat="1" ht="47.25" customHeight="1">
      <c r="A371" s="132" t="s">
        <v>507</v>
      </c>
      <c r="B371" s="248" t="s">
        <v>1807</v>
      </c>
      <c r="C371" s="39" t="s">
        <v>1514</v>
      </c>
      <c r="D371" s="133">
        <v>40</v>
      </c>
      <c r="E371" s="106">
        <v>411.2</v>
      </c>
      <c r="F371" s="185">
        <v>183.41</v>
      </c>
      <c r="G371" s="40">
        <f t="shared" si="203"/>
        <v>16448</v>
      </c>
      <c r="H371" s="40">
        <f t="shared" si="204"/>
        <v>7336.4</v>
      </c>
      <c r="I371" s="40">
        <f t="shared" si="205"/>
        <v>23784.400000000001</v>
      </c>
      <c r="J371" s="40">
        <f t="shared" si="206"/>
        <v>5714.38</v>
      </c>
      <c r="K371" s="40">
        <f t="shared" si="207"/>
        <v>29498.780000000002</v>
      </c>
      <c r="L371" s="92">
        <f t="shared" si="208"/>
        <v>0.38705842787836364</v>
      </c>
    </row>
    <row r="372" spans="1:12" s="38" customFormat="1" ht="30" customHeight="1">
      <c r="A372" s="132" t="s">
        <v>508</v>
      </c>
      <c r="B372" s="248" t="s">
        <v>1808</v>
      </c>
      <c r="C372" s="39" t="s">
        <v>1474</v>
      </c>
      <c r="D372" s="133">
        <v>40</v>
      </c>
      <c r="E372" s="106">
        <v>297.72499999999997</v>
      </c>
      <c r="F372" s="185">
        <v>129.554</v>
      </c>
      <c r="G372" s="40">
        <f t="shared" si="203"/>
        <v>11909</v>
      </c>
      <c r="H372" s="40">
        <f t="shared" si="204"/>
        <v>5182.16</v>
      </c>
      <c r="I372" s="40">
        <f t="shared" si="205"/>
        <v>17091.16</v>
      </c>
      <c r="J372" s="40">
        <f t="shared" si="206"/>
        <v>4106.28</v>
      </c>
      <c r="K372" s="40">
        <f t="shared" si="207"/>
        <v>21197.439999999999</v>
      </c>
      <c r="L372" s="92">
        <f t="shared" si="208"/>
        <v>0.27813515682499207</v>
      </c>
    </row>
    <row r="373" spans="1:12" s="38" customFormat="1" ht="30" customHeight="1">
      <c r="A373" s="132" t="s">
        <v>509</v>
      </c>
      <c r="B373" s="248" t="s">
        <v>1809</v>
      </c>
      <c r="C373" s="39" t="s">
        <v>1514</v>
      </c>
      <c r="D373" s="133">
        <v>40</v>
      </c>
      <c r="E373" s="106">
        <v>1094.4757999999999</v>
      </c>
      <c r="F373" s="185">
        <v>144.8794</v>
      </c>
      <c r="G373" s="40">
        <f t="shared" si="203"/>
        <v>43779.03</v>
      </c>
      <c r="H373" s="40">
        <f t="shared" si="204"/>
        <v>5795.18</v>
      </c>
      <c r="I373" s="40">
        <f t="shared" si="205"/>
        <v>49574.21</v>
      </c>
      <c r="J373" s="40">
        <f t="shared" si="206"/>
        <v>11910.56</v>
      </c>
      <c r="K373" s="40">
        <f t="shared" si="207"/>
        <v>61484.77</v>
      </c>
      <c r="L373" s="92">
        <f t="shared" si="208"/>
        <v>0.80675195430667879</v>
      </c>
    </row>
    <row r="374" spans="1:12" s="38" customFormat="1" ht="30" customHeight="1">
      <c r="A374" s="132" t="s">
        <v>510</v>
      </c>
      <c r="B374" s="248" t="s">
        <v>1810</v>
      </c>
      <c r="C374" s="39" t="s">
        <v>1471</v>
      </c>
      <c r="D374" s="133">
        <v>25</v>
      </c>
      <c r="E374" s="106">
        <v>174.11100000000002</v>
      </c>
      <c r="F374" s="185">
        <v>33.091000000000001</v>
      </c>
      <c r="G374" s="40">
        <f t="shared" si="203"/>
        <v>4352.78</v>
      </c>
      <c r="H374" s="40">
        <f t="shared" si="204"/>
        <v>827.28</v>
      </c>
      <c r="I374" s="40">
        <f t="shared" si="205"/>
        <v>5180.0599999999995</v>
      </c>
      <c r="J374" s="40">
        <f t="shared" si="206"/>
        <v>1244.55</v>
      </c>
      <c r="K374" s="40">
        <f t="shared" si="207"/>
        <v>6424.61</v>
      </c>
      <c r="L374" s="92">
        <f t="shared" si="208"/>
        <v>8.4298382724018198E-2</v>
      </c>
    </row>
    <row r="375" spans="1:12" s="38" customFormat="1" ht="30" customHeight="1">
      <c r="A375" s="132" t="s">
        <v>511</v>
      </c>
      <c r="B375" s="248" t="s">
        <v>1811</v>
      </c>
      <c r="C375" s="39" t="s">
        <v>1500</v>
      </c>
      <c r="D375" s="133">
        <v>1</v>
      </c>
      <c r="E375" s="106">
        <v>7.93</v>
      </c>
      <c r="F375" s="185">
        <v>20.73</v>
      </c>
      <c r="G375" s="40">
        <f t="shared" ref="G375" si="209">ROUND(D375*E375,2)</f>
        <v>7.93</v>
      </c>
      <c r="H375" s="40">
        <f t="shared" ref="H375" si="210">ROUND(D375*F375,2)</f>
        <v>20.73</v>
      </c>
      <c r="I375" s="40">
        <f t="shared" ref="I375" si="211">G375+H375</f>
        <v>28.66</v>
      </c>
      <c r="J375" s="40">
        <f t="shared" ref="J375" si="212">ROUND($J$15*I375,2)</f>
        <v>6.89</v>
      </c>
      <c r="K375" s="40">
        <f t="shared" ref="K375" si="213">I375+J375</f>
        <v>35.549999999999997</v>
      </c>
      <c r="L375" s="92">
        <f t="shared" si="208"/>
        <v>4.6645749793977327E-4</v>
      </c>
    </row>
    <row r="376" spans="1:12" s="38" customFormat="1" ht="30" customHeight="1">
      <c r="A376" s="179" t="s">
        <v>512</v>
      </c>
      <c r="B376" s="158" t="s">
        <v>513</v>
      </c>
      <c r="C376" s="131"/>
      <c r="D376" s="131"/>
      <c r="E376" s="131"/>
      <c r="F376" s="131">
        <v>0</v>
      </c>
      <c r="G376" s="175">
        <f t="shared" ref="G376:L376" si="214">SUM(G377:G379)</f>
        <v>57964.090000000004</v>
      </c>
      <c r="H376" s="175">
        <f t="shared" si="214"/>
        <v>27436.45</v>
      </c>
      <c r="I376" s="175">
        <f t="shared" si="214"/>
        <v>85400.54</v>
      </c>
      <c r="J376" s="175">
        <f t="shared" si="214"/>
        <v>20518.099999999999</v>
      </c>
      <c r="K376" s="175">
        <f t="shared" si="214"/>
        <v>105918.64000000001</v>
      </c>
      <c r="L376" s="175">
        <f t="shared" si="214"/>
        <v>1.3897761968940534</v>
      </c>
    </row>
    <row r="377" spans="1:12" s="38" customFormat="1" ht="30" customHeight="1">
      <c r="A377" s="182" t="s">
        <v>514</v>
      </c>
      <c r="B377" s="248" t="s">
        <v>1812</v>
      </c>
      <c r="C377" s="39" t="s">
        <v>1474</v>
      </c>
      <c r="D377" s="133">
        <v>10</v>
      </c>
      <c r="E377" s="106">
        <v>1622.4800000000002</v>
      </c>
      <c r="F377" s="185">
        <v>705.77</v>
      </c>
      <c r="G377" s="40">
        <f>ROUND(D377*E377,2)</f>
        <v>16224.8</v>
      </c>
      <c r="H377" s="40">
        <f>ROUND(D377*F377,2)</f>
        <v>7057.7</v>
      </c>
      <c r="I377" s="40">
        <f>G377+H377</f>
        <v>23282.5</v>
      </c>
      <c r="J377" s="40">
        <f>ROUND($J$15*I377,2)</f>
        <v>5593.79</v>
      </c>
      <c r="K377" s="40">
        <f>I377+J377</f>
        <v>28876.29</v>
      </c>
      <c r="L377" s="92">
        <f>K377/$K$1159*100</f>
        <v>0.37889063243834875</v>
      </c>
    </row>
    <row r="378" spans="1:12" s="38" customFormat="1" ht="49.5" customHeight="1">
      <c r="A378" s="182" t="s">
        <v>515</v>
      </c>
      <c r="B378" s="248" t="s">
        <v>1813</v>
      </c>
      <c r="C378" s="39" t="s">
        <v>1474</v>
      </c>
      <c r="D378" s="133">
        <v>25</v>
      </c>
      <c r="E378" s="106">
        <v>1669.2600000000004</v>
      </c>
      <c r="F378" s="185">
        <v>814.35</v>
      </c>
      <c r="G378" s="40">
        <f>ROUND(D378*E378,2)</f>
        <v>41731.5</v>
      </c>
      <c r="H378" s="40">
        <f>ROUND(D378*F378,2)</f>
        <v>20358.75</v>
      </c>
      <c r="I378" s="40">
        <f>G378+H378</f>
        <v>62090.25</v>
      </c>
      <c r="J378" s="40">
        <f>ROUND($J$15*I378,2)</f>
        <v>14917.63</v>
      </c>
      <c r="K378" s="40">
        <f>I378+J378</f>
        <v>77007.88</v>
      </c>
      <c r="L378" s="92">
        <f>K378/$K$1159*100</f>
        <v>1.0104332778184617</v>
      </c>
    </row>
    <row r="379" spans="1:12" s="38" customFormat="1" ht="30" customHeight="1">
      <c r="A379" s="182" t="s">
        <v>516</v>
      </c>
      <c r="B379" s="248" t="s">
        <v>1814</v>
      </c>
      <c r="C379" s="39" t="s">
        <v>1500</v>
      </c>
      <c r="D379" s="133">
        <v>1</v>
      </c>
      <c r="E379" s="106">
        <v>7.79</v>
      </c>
      <c r="F379" s="185">
        <v>20</v>
      </c>
      <c r="G379" s="40">
        <f t="shared" ref="G379" si="215">ROUND(D379*E379,2)</f>
        <v>7.79</v>
      </c>
      <c r="H379" s="40">
        <f t="shared" ref="H379" si="216">ROUND(D379*F379,2)</f>
        <v>20</v>
      </c>
      <c r="I379" s="40">
        <f t="shared" ref="I379" si="217">G379+H379</f>
        <v>27.79</v>
      </c>
      <c r="J379" s="40">
        <f t="shared" ref="J379" si="218">ROUND($J$15*I379,2)</f>
        <v>6.68</v>
      </c>
      <c r="K379" s="40">
        <f t="shared" ref="K379" si="219">I379+J379</f>
        <v>34.47</v>
      </c>
      <c r="L379" s="92">
        <f>K379/$K$1159*100</f>
        <v>4.5228663724286881E-4</v>
      </c>
    </row>
    <row r="380" spans="1:12" s="38" customFormat="1" ht="30" customHeight="1">
      <c r="A380" s="179" t="s">
        <v>517</v>
      </c>
      <c r="B380" s="158" t="s">
        <v>518</v>
      </c>
      <c r="C380" s="131"/>
      <c r="D380" s="131"/>
      <c r="E380" s="131"/>
      <c r="F380" s="131">
        <v>0</v>
      </c>
      <c r="G380" s="175">
        <f t="shared" ref="G380:L380" si="220">SUM(G381:G384)</f>
        <v>3026.42</v>
      </c>
      <c r="H380" s="175">
        <f t="shared" si="220"/>
        <v>656.24</v>
      </c>
      <c r="I380" s="175">
        <f t="shared" si="220"/>
        <v>3682.66</v>
      </c>
      <c r="J380" s="175">
        <f t="shared" si="220"/>
        <v>884.79</v>
      </c>
      <c r="K380" s="175">
        <f t="shared" si="220"/>
        <v>4567.45</v>
      </c>
      <c r="L380" s="175">
        <f t="shared" si="220"/>
        <v>5.993027563895971E-2</v>
      </c>
    </row>
    <row r="381" spans="1:12" s="38" customFormat="1" ht="30" customHeight="1">
      <c r="A381" s="182" t="s">
        <v>519</v>
      </c>
      <c r="B381" s="248" t="s">
        <v>1815</v>
      </c>
      <c r="C381" s="39" t="s">
        <v>1471</v>
      </c>
      <c r="D381" s="133">
        <v>1</v>
      </c>
      <c r="E381" s="106">
        <v>837.34238000479991</v>
      </c>
      <c r="F381" s="185">
        <v>402.40101559999994</v>
      </c>
      <c r="G381" s="40">
        <f>ROUND(D381*E381,2)</f>
        <v>837.34</v>
      </c>
      <c r="H381" s="40">
        <f>ROUND(D381*F381,2)</f>
        <v>402.4</v>
      </c>
      <c r="I381" s="40">
        <f>G381+H381</f>
        <v>1239.74</v>
      </c>
      <c r="J381" s="40">
        <f>ROUND($J$15*I381,2)</f>
        <v>297.86</v>
      </c>
      <c r="K381" s="40">
        <f>I381+J381</f>
        <v>1537.6</v>
      </c>
      <c r="L381" s="92">
        <f>K381/$K$1159*100</f>
        <v>2.0175106858852192E-2</v>
      </c>
    </row>
    <row r="382" spans="1:12" s="38" customFormat="1" ht="30" customHeight="1">
      <c r="A382" s="182" t="s">
        <v>520</v>
      </c>
      <c r="B382" s="248" t="s">
        <v>1816</v>
      </c>
      <c r="C382" s="39" t="s">
        <v>1471</v>
      </c>
      <c r="D382" s="133">
        <v>1</v>
      </c>
      <c r="E382" s="106">
        <v>611.52015519999998</v>
      </c>
      <c r="F382" s="185">
        <v>207.83879999999999</v>
      </c>
      <c r="G382" s="40">
        <f>ROUND(D382*E382,2)</f>
        <v>611.52</v>
      </c>
      <c r="H382" s="40">
        <f>ROUND(D382*F382,2)</f>
        <v>207.84</v>
      </c>
      <c r="I382" s="40">
        <f>G382+H382</f>
        <v>819.36</v>
      </c>
      <c r="J382" s="40">
        <f>ROUND($J$15*I382,2)</f>
        <v>196.86</v>
      </c>
      <c r="K382" s="40">
        <f>I382+J382</f>
        <v>1016.22</v>
      </c>
      <c r="L382" s="92">
        <f>K382/$K$1159*100</f>
        <v>1.3333992645748423E-2</v>
      </c>
    </row>
    <row r="383" spans="1:12" s="38" customFormat="1" ht="30" customHeight="1">
      <c r="A383" s="182" t="s">
        <v>521</v>
      </c>
      <c r="B383" s="248" t="s">
        <v>1817</v>
      </c>
      <c r="C383" s="39" t="s">
        <v>1818</v>
      </c>
      <c r="D383" s="133">
        <v>1</v>
      </c>
      <c r="E383" s="106">
        <v>1304.1476</v>
      </c>
      <c r="F383" s="185">
        <v>26.974999999999998</v>
      </c>
      <c r="G383" s="40">
        <f>ROUND(D383*E383,2)</f>
        <v>1304.1500000000001</v>
      </c>
      <c r="H383" s="40">
        <f>ROUND(D383*F383,2)</f>
        <v>26.98</v>
      </c>
      <c r="I383" s="40">
        <f>G383+H383</f>
        <v>1331.13</v>
      </c>
      <c r="J383" s="40">
        <f>ROUND($J$15*I383,2)</f>
        <v>319.81</v>
      </c>
      <c r="K383" s="40">
        <f>I383+J383</f>
        <v>1650.94</v>
      </c>
      <c r="L383" s="92">
        <f>K383/$K$1159*100</f>
        <v>2.166225996198845E-2</v>
      </c>
    </row>
    <row r="384" spans="1:12" s="38" customFormat="1" ht="30" customHeight="1">
      <c r="A384" s="182" t="s">
        <v>522</v>
      </c>
      <c r="B384" s="248" t="s">
        <v>1819</v>
      </c>
      <c r="C384" s="39" t="s">
        <v>1480</v>
      </c>
      <c r="D384" s="133">
        <v>1</v>
      </c>
      <c r="E384" s="106">
        <v>273.40663188206389</v>
      </c>
      <c r="F384" s="185">
        <v>19.02497</v>
      </c>
      <c r="G384" s="40">
        <f>ROUND(D384*E384,2)</f>
        <v>273.41000000000003</v>
      </c>
      <c r="H384" s="40">
        <f>ROUND(D384*F384,2)</f>
        <v>19.02</v>
      </c>
      <c r="I384" s="40">
        <f>G384+H384</f>
        <v>292.43</v>
      </c>
      <c r="J384" s="40">
        <f>ROUND($J$15*I384,2)</f>
        <v>70.260000000000005</v>
      </c>
      <c r="K384" s="40">
        <f>I384+J384</f>
        <v>362.69</v>
      </c>
      <c r="L384" s="92">
        <f>K384/$K$1159*100</f>
        <v>4.758916172370644E-3</v>
      </c>
    </row>
    <row r="385" spans="1:13" s="38" customFormat="1" ht="30" customHeight="1">
      <c r="A385" s="121" t="s">
        <v>523</v>
      </c>
      <c r="B385" s="124" t="s">
        <v>524</v>
      </c>
      <c r="C385" s="122"/>
      <c r="D385" s="119"/>
      <c r="E385" s="122"/>
      <c r="F385" s="119"/>
      <c r="G385" s="120">
        <f t="shared" ref="G385:L385" si="221">SUM(G386:G393)</f>
        <v>12531.76</v>
      </c>
      <c r="H385" s="120">
        <f t="shared" si="221"/>
        <v>823.75</v>
      </c>
      <c r="I385" s="120">
        <f t="shared" si="221"/>
        <v>13355.509999999998</v>
      </c>
      <c r="J385" s="120">
        <f t="shared" si="221"/>
        <v>3208.7599999999998</v>
      </c>
      <c r="K385" s="120">
        <f t="shared" si="221"/>
        <v>16564.27</v>
      </c>
      <c r="L385" s="120">
        <f t="shared" si="221"/>
        <v>0.21734255807029107</v>
      </c>
    </row>
    <row r="386" spans="1:13" s="38" customFormat="1" ht="30" customHeight="1">
      <c r="A386" s="183" t="s">
        <v>525</v>
      </c>
      <c r="B386" s="248" t="s">
        <v>1820</v>
      </c>
      <c r="C386" s="39" t="s">
        <v>1609</v>
      </c>
      <c r="D386" s="133">
        <v>3</v>
      </c>
      <c r="E386" s="106">
        <v>806.41750000000013</v>
      </c>
      <c r="F386" s="185">
        <v>40.011999999999993</v>
      </c>
      <c r="G386" s="40">
        <f>ROUND(D386*E386,2)</f>
        <v>2419.25</v>
      </c>
      <c r="H386" s="40">
        <f>ROUND(D386*F386,2)</f>
        <v>120.04</v>
      </c>
      <c r="I386" s="40">
        <f>G386+H386</f>
        <v>2539.29</v>
      </c>
      <c r="J386" s="40">
        <f>ROUND($J$15*I386,2)</f>
        <v>610.08000000000004</v>
      </c>
      <c r="K386" s="40">
        <f>I386+J386</f>
        <v>3149.37</v>
      </c>
      <c r="L386" s="92">
        <f t="shared" ref="L386:L393" si="222">K386/$K$1159*100</f>
        <v>4.1323410697231611E-2</v>
      </c>
    </row>
    <row r="387" spans="1:13" s="38" customFormat="1" ht="30" customHeight="1">
      <c r="A387" s="183" t="s">
        <v>526</v>
      </c>
      <c r="B387" s="248" t="s">
        <v>1821</v>
      </c>
      <c r="C387" s="39" t="s">
        <v>1500</v>
      </c>
      <c r="D387" s="133">
        <v>1</v>
      </c>
      <c r="E387" s="106">
        <v>7.93</v>
      </c>
      <c r="F387" s="185">
        <v>14.48</v>
      </c>
      <c r="G387" s="40">
        <f t="shared" ref="G387" si="223">ROUND(D387*E387,2)</f>
        <v>7.93</v>
      </c>
      <c r="H387" s="40">
        <f t="shared" ref="H387" si="224">ROUND(D387*F387,2)</f>
        <v>14.48</v>
      </c>
      <c r="I387" s="40">
        <f t="shared" ref="I387" si="225">G387+H387</f>
        <v>22.41</v>
      </c>
      <c r="J387" s="40">
        <f t="shared" ref="J387" si="226">ROUND($J$15*I387,2)</f>
        <v>5.38</v>
      </c>
      <c r="K387" s="40">
        <f t="shared" ref="K387" si="227">I387+J387</f>
        <v>27.79</v>
      </c>
      <c r="L387" s="92">
        <f t="shared" si="222"/>
        <v>3.6463723959905204E-4</v>
      </c>
    </row>
    <row r="388" spans="1:13" s="38" customFormat="1" ht="30" customHeight="1">
      <c r="A388" s="183" t="s">
        <v>527</v>
      </c>
      <c r="B388" s="248" t="s">
        <v>1822</v>
      </c>
      <c r="C388" s="39" t="s">
        <v>1471</v>
      </c>
      <c r="D388" s="133">
        <v>20</v>
      </c>
      <c r="E388" s="106">
        <v>80.69</v>
      </c>
      <c r="F388" s="185">
        <v>0.91</v>
      </c>
      <c r="G388" s="40">
        <f t="shared" ref="G388:G393" si="228">ROUND(D388*E388,2)</f>
        <v>1613.8</v>
      </c>
      <c r="H388" s="40">
        <f t="shared" ref="H388:H393" si="229">ROUND(D388*F388,2)</f>
        <v>18.2</v>
      </c>
      <c r="I388" s="40">
        <f t="shared" ref="I388:I393" si="230">G388+H388</f>
        <v>1632</v>
      </c>
      <c r="J388" s="40">
        <f t="shared" ref="J388:J393" si="231">ROUND($J$15*I388,2)</f>
        <v>392.1</v>
      </c>
      <c r="K388" s="40">
        <f t="shared" ref="K388:K393" si="232">I388+J388</f>
        <v>2024.1</v>
      </c>
      <c r="L388" s="92">
        <f t="shared" si="222"/>
        <v>2.6558554756115196E-2</v>
      </c>
    </row>
    <row r="389" spans="1:13" s="38" customFormat="1" ht="30" customHeight="1">
      <c r="A389" s="183" t="s">
        <v>528</v>
      </c>
      <c r="B389" s="248" t="s">
        <v>1823</v>
      </c>
      <c r="C389" s="39" t="s">
        <v>1471</v>
      </c>
      <c r="D389" s="133">
        <v>20</v>
      </c>
      <c r="E389" s="106">
        <v>105.64</v>
      </c>
      <c r="F389" s="185">
        <v>18.170000000000002</v>
      </c>
      <c r="G389" s="40">
        <f t="shared" si="228"/>
        <v>2112.8000000000002</v>
      </c>
      <c r="H389" s="40">
        <f t="shared" si="229"/>
        <v>363.4</v>
      </c>
      <c r="I389" s="40">
        <f t="shared" si="230"/>
        <v>2476.2000000000003</v>
      </c>
      <c r="J389" s="40">
        <f t="shared" si="231"/>
        <v>594.92999999999995</v>
      </c>
      <c r="K389" s="40">
        <f t="shared" si="232"/>
        <v>3071.13</v>
      </c>
      <c r="L389" s="92">
        <f t="shared" si="222"/>
        <v>4.0296810566744758E-2</v>
      </c>
    </row>
    <row r="390" spans="1:13" s="38" customFormat="1" ht="30" customHeight="1">
      <c r="A390" s="183" t="s">
        <v>529</v>
      </c>
      <c r="B390" s="248" t="s">
        <v>1824</v>
      </c>
      <c r="C390" s="39" t="s">
        <v>1474</v>
      </c>
      <c r="D390" s="133">
        <v>50</v>
      </c>
      <c r="E390" s="106">
        <v>12.02</v>
      </c>
      <c r="F390" s="185">
        <v>2.37</v>
      </c>
      <c r="G390" s="40">
        <f t="shared" si="228"/>
        <v>601</v>
      </c>
      <c r="H390" s="40">
        <f t="shared" si="229"/>
        <v>118.5</v>
      </c>
      <c r="I390" s="40">
        <f t="shared" si="230"/>
        <v>719.5</v>
      </c>
      <c r="J390" s="40">
        <f t="shared" si="231"/>
        <v>172.87</v>
      </c>
      <c r="K390" s="40">
        <f t="shared" si="232"/>
        <v>892.37</v>
      </c>
      <c r="L390" s="92">
        <f t="shared" si="222"/>
        <v>1.1708936074163586E-2</v>
      </c>
    </row>
    <row r="391" spans="1:13" s="38" customFormat="1" ht="30" customHeight="1">
      <c r="A391" s="183" t="s">
        <v>530</v>
      </c>
      <c r="B391" s="248" t="s">
        <v>1825</v>
      </c>
      <c r="C391" s="39" t="s">
        <v>1474</v>
      </c>
      <c r="D391" s="133">
        <v>25</v>
      </c>
      <c r="E391" s="106">
        <v>16.32</v>
      </c>
      <c r="F391" s="185">
        <v>2.36</v>
      </c>
      <c r="G391" s="40">
        <f t="shared" si="228"/>
        <v>408</v>
      </c>
      <c r="H391" s="40">
        <f t="shared" si="229"/>
        <v>59</v>
      </c>
      <c r="I391" s="40">
        <f t="shared" si="230"/>
        <v>467</v>
      </c>
      <c r="J391" s="40">
        <f t="shared" si="231"/>
        <v>112.2</v>
      </c>
      <c r="K391" s="40">
        <f t="shared" si="232"/>
        <v>579.20000000000005</v>
      </c>
      <c r="L391" s="92">
        <f t="shared" si="222"/>
        <v>7.5997801070806391E-3</v>
      </c>
    </row>
    <row r="392" spans="1:13" s="38" customFormat="1" ht="30" customHeight="1">
      <c r="A392" s="183" t="s">
        <v>531</v>
      </c>
      <c r="B392" s="248" t="s">
        <v>1826</v>
      </c>
      <c r="C392" s="39" t="s">
        <v>1505</v>
      </c>
      <c r="D392" s="133">
        <v>5</v>
      </c>
      <c r="E392" s="106">
        <v>316.27299999999997</v>
      </c>
      <c r="F392" s="185">
        <v>23.168000000000003</v>
      </c>
      <c r="G392" s="40">
        <f t="shared" si="228"/>
        <v>1581.37</v>
      </c>
      <c r="H392" s="40">
        <f t="shared" si="229"/>
        <v>115.84</v>
      </c>
      <c r="I392" s="40">
        <f t="shared" si="230"/>
        <v>1697.2099999999998</v>
      </c>
      <c r="J392" s="40">
        <f t="shared" si="231"/>
        <v>407.77</v>
      </c>
      <c r="K392" s="40">
        <f t="shared" si="232"/>
        <v>2104.9799999999996</v>
      </c>
      <c r="L392" s="92">
        <f t="shared" si="222"/>
        <v>2.7619794768305596E-2</v>
      </c>
    </row>
    <row r="393" spans="1:13" s="38" customFormat="1" ht="30" customHeight="1">
      <c r="A393" s="183" t="s">
        <v>532</v>
      </c>
      <c r="B393" s="248" t="s">
        <v>1827</v>
      </c>
      <c r="C393" s="39" t="s">
        <v>1471</v>
      </c>
      <c r="D393" s="133">
        <v>20</v>
      </c>
      <c r="E393" s="106">
        <v>189.38050000000001</v>
      </c>
      <c r="F393" s="185">
        <v>0.71450000000000002</v>
      </c>
      <c r="G393" s="40">
        <f t="shared" si="228"/>
        <v>3787.61</v>
      </c>
      <c r="H393" s="40">
        <f t="shared" si="229"/>
        <v>14.29</v>
      </c>
      <c r="I393" s="40">
        <f t="shared" si="230"/>
        <v>3801.9</v>
      </c>
      <c r="J393" s="40">
        <f t="shared" si="231"/>
        <v>913.43</v>
      </c>
      <c r="K393" s="40">
        <f t="shared" si="232"/>
        <v>4715.33</v>
      </c>
      <c r="L393" s="92">
        <f t="shared" si="222"/>
        <v>6.187063386105067E-2</v>
      </c>
    </row>
    <row r="394" spans="1:13" s="38" customFormat="1" ht="30" customHeight="1">
      <c r="A394" s="121" t="s">
        <v>533</v>
      </c>
      <c r="B394" s="124" t="s">
        <v>534</v>
      </c>
      <c r="C394" s="122"/>
      <c r="D394" s="119"/>
      <c r="E394" s="122"/>
      <c r="F394" s="119"/>
      <c r="G394" s="120">
        <f t="shared" ref="G394:L394" si="233">SUM(G395:G419)</f>
        <v>192768.31</v>
      </c>
      <c r="H394" s="120">
        <f t="shared" si="233"/>
        <v>46702.239999999991</v>
      </c>
      <c r="I394" s="120">
        <f t="shared" si="233"/>
        <v>239470.55</v>
      </c>
      <c r="J394" s="120">
        <f t="shared" si="233"/>
        <v>57534.530000000006</v>
      </c>
      <c r="K394" s="120">
        <f t="shared" si="233"/>
        <v>297005.07999999996</v>
      </c>
      <c r="L394" s="161">
        <f t="shared" si="233"/>
        <v>3.8970533471786846</v>
      </c>
    </row>
    <row r="395" spans="1:13" ht="30" customHeight="1">
      <c r="A395" s="182" t="s">
        <v>535</v>
      </c>
      <c r="B395" s="248" t="s">
        <v>1828</v>
      </c>
      <c r="C395" s="39" t="s">
        <v>1471</v>
      </c>
      <c r="D395" s="133">
        <v>2</v>
      </c>
      <c r="E395" s="106">
        <v>204.88</v>
      </c>
      <c r="F395" s="185">
        <v>452.58</v>
      </c>
      <c r="G395" s="40">
        <f t="shared" ref="G395:G415" si="234">ROUND(D395*E395,2)</f>
        <v>409.76</v>
      </c>
      <c r="H395" s="40">
        <f t="shared" ref="H395:H415" si="235">ROUND(D395*F395,2)</f>
        <v>905.16</v>
      </c>
      <c r="I395" s="40">
        <f t="shared" ref="I395:I415" si="236">G395+H395</f>
        <v>1314.92</v>
      </c>
      <c r="J395" s="40">
        <f t="shared" ref="J395:J419" si="237">ROUND($J$15*I395,2)</f>
        <v>315.92</v>
      </c>
      <c r="K395" s="40">
        <f t="shared" ref="K395:K415" si="238">I395+J395</f>
        <v>1630.8400000000001</v>
      </c>
      <c r="L395" s="92">
        <f t="shared" ref="L395:L419" si="239">K395/$K$1159*100</f>
        <v>2.1398524499018284E-2</v>
      </c>
      <c r="M395" s="38"/>
    </row>
    <row r="396" spans="1:13" s="38" customFormat="1" ht="30" customHeight="1">
      <c r="A396" s="182" t="s">
        <v>536</v>
      </c>
      <c r="B396" s="248" t="s">
        <v>1829</v>
      </c>
      <c r="C396" s="39" t="s">
        <v>1474</v>
      </c>
      <c r="D396" s="133">
        <v>5</v>
      </c>
      <c r="E396" s="106">
        <v>13.229341666666668</v>
      </c>
      <c r="F396" s="185">
        <v>2.8580000000000001</v>
      </c>
      <c r="G396" s="40">
        <f t="shared" si="234"/>
        <v>66.150000000000006</v>
      </c>
      <c r="H396" s="40">
        <f t="shared" si="235"/>
        <v>14.29</v>
      </c>
      <c r="I396" s="40">
        <f t="shared" si="236"/>
        <v>80.44</v>
      </c>
      <c r="J396" s="40">
        <f t="shared" si="237"/>
        <v>19.329999999999998</v>
      </c>
      <c r="K396" s="40">
        <f t="shared" si="238"/>
        <v>99.77</v>
      </c>
      <c r="L396" s="92">
        <f t="shared" si="239"/>
        <v>1.3090988627131133E-3</v>
      </c>
    </row>
    <row r="397" spans="1:13" s="38" customFormat="1" ht="57" customHeight="1">
      <c r="A397" s="183" t="s">
        <v>537</v>
      </c>
      <c r="B397" s="248" t="s">
        <v>1830</v>
      </c>
      <c r="C397" s="39" t="s">
        <v>1474</v>
      </c>
      <c r="D397" s="133">
        <v>10</v>
      </c>
      <c r="E397" s="106">
        <v>1770.0700000000002</v>
      </c>
      <c r="F397" s="185">
        <v>161.85</v>
      </c>
      <c r="G397" s="40">
        <f t="shared" si="234"/>
        <v>17700.7</v>
      </c>
      <c r="H397" s="40">
        <f t="shared" si="235"/>
        <v>1618.5</v>
      </c>
      <c r="I397" s="40">
        <f t="shared" si="236"/>
        <v>19319.2</v>
      </c>
      <c r="J397" s="40">
        <f t="shared" si="237"/>
        <v>4641.58</v>
      </c>
      <c r="K397" s="40">
        <f t="shared" si="238"/>
        <v>23960.78</v>
      </c>
      <c r="L397" s="92">
        <f t="shared" si="239"/>
        <v>0.31439340330479215</v>
      </c>
    </row>
    <row r="398" spans="1:13" s="38" customFormat="1" ht="30" customHeight="1">
      <c r="A398" s="183" t="s">
        <v>538</v>
      </c>
      <c r="B398" s="248" t="s">
        <v>1831</v>
      </c>
      <c r="C398" s="39" t="s">
        <v>1832</v>
      </c>
      <c r="D398" s="133">
        <v>50</v>
      </c>
      <c r="E398" s="106">
        <v>18.932500000000001</v>
      </c>
      <c r="F398" s="185">
        <v>4.8869999999999996</v>
      </c>
      <c r="G398" s="40">
        <f t="shared" si="234"/>
        <v>946.63</v>
      </c>
      <c r="H398" s="40">
        <f t="shared" si="235"/>
        <v>244.35</v>
      </c>
      <c r="I398" s="40">
        <f t="shared" si="236"/>
        <v>1190.98</v>
      </c>
      <c r="J398" s="40">
        <f t="shared" si="237"/>
        <v>286.14</v>
      </c>
      <c r="K398" s="40">
        <f t="shared" si="238"/>
        <v>1477.12</v>
      </c>
      <c r="L398" s="92">
        <f t="shared" si="239"/>
        <v>1.9381538659825542E-2</v>
      </c>
    </row>
    <row r="399" spans="1:13" s="38" customFormat="1" ht="30" customHeight="1">
      <c r="A399" s="183" t="s">
        <v>539</v>
      </c>
      <c r="B399" s="248" t="s">
        <v>1833</v>
      </c>
      <c r="C399" s="39" t="s">
        <v>1471</v>
      </c>
      <c r="D399" s="133">
        <v>5</v>
      </c>
      <c r="E399" s="106">
        <v>46.970500000000001</v>
      </c>
      <c r="F399" s="185">
        <v>0.71450000000000002</v>
      </c>
      <c r="G399" s="40">
        <f t="shared" ref="G399" si="240">ROUND(D399*E399,2)</f>
        <v>234.85</v>
      </c>
      <c r="H399" s="40">
        <f t="shared" ref="H399" si="241">ROUND(D399*F399,2)</f>
        <v>3.57</v>
      </c>
      <c r="I399" s="40">
        <f t="shared" ref="I399" si="242">G399+H399</f>
        <v>238.42</v>
      </c>
      <c r="J399" s="40">
        <f t="shared" ref="J399" si="243">ROUND($J$15*I399,2)</f>
        <v>57.28</v>
      </c>
      <c r="K399" s="40">
        <f t="shared" ref="K399" si="244">I399+J399</f>
        <v>295.7</v>
      </c>
      <c r="L399" s="92">
        <f t="shared" si="239"/>
        <v>3.8799291741432058E-3</v>
      </c>
    </row>
    <row r="400" spans="1:13" s="38" customFormat="1" ht="30" customHeight="1">
      <c r="A400" s="183" t="s">
        <v>540</v>
      </c>
      <c r="B400" s="248" t="s">
        <v>1834</v>
      </c>
      <c r="C400" s="39" t="s">
        <v>1471</v>
      </c>
      <c r="D400" s="133">
        <v>15</v>
      </c>
      <c r="E400" s="106">
        <v>40.120000000000005</v>
      </c>
      <c r="F400" s="185">
        <v>35.239999999999995</v>
      </c>
      <c r="G400" s="40">
        <f t="shared" si="234"/>
        <v>601.79999999999995</v>
      </c>
      <c r="H400" s="40">
        <f t="shared" si="235"/>
        <v>528.6</v>
      </c>
      <c r="I400" s="40">
        <f t="shared" si="236"/>
        <v>1130.4000000000001</v>
      </c>
      <c r="J400" s="40">
        <f t="shared" si="237"/>
        <v>271.58999999999997</v>
      </c>
      <c r="K400" s="40">
        <f t="shared" si="238"/>
        <v>1401.99</v>
      </c>
      <c r="L400" s="92">
        <f t="shared" si="239"/>
        <v>1.839574535967884E-2</v>
      </c>
    </row>
    <row r="401" spans="1:12" s="38" customFormat="1" ht="30" customHeight="1">
      <c r="A401" s="183" t="s">
        <v>541</v>
      </c>
      <c r="B401" s="248" t="s">
        <v>1835</v>
      </c>
      <c r="C401" s="39" t="s">
        <v>1471</v>
      </c>
      <c r="D401" s="133">
        <v>10</v>
      </c>
      <c r="E401" s="106">
        <v>21.935000000000002</v>
      </c>
      <c r="F401" s="185">
        <v>27.145</v>
      </c>
      <c r="G401" s="40">
        <f t="shared" si="234"/>
        <v>219.35</v>
      </c>
      <c r="H401" s="40">
        <f t="shared" si="235"/>
        <v>271.45</v>
      </c>
      <c r="I401" s="40">
        <f t="shared" si="236"/>
        <v>490.79999999999995</v>
      </c>
      <c r="J401" s="40">
        <f t="shared" si="237"/>
        <v>117.92</v>
      </c>
      <c r="K401" s="40">
        <f t="shared" si="238"/>
        <v>608.71999999999991</v>
      </c>
      <c r="L401" s="92">
        <f t="shared" si="239"/>
        <v>7.9871169661293612E-3</v>
      </c>
    </row>
    <row r="402" spans="1:12" s="38" customFormat="1" ht="30" customHeight="1">
      <c r="A402" s="183" t="s">
        <v>542</v>
      </c>
      <c r="B402" s="248" t="s">
        <v>1836</v>
      </c>
      <c r="C402" s="39" t="s">
        <v>1471</v>
      </c>
      <c r="D402" s="133">
        <v>10</v>
      </c>
      <c r="E402" s="106">
        <v>37.975000000000001</v>
      </c>
      <c r="F402" s="185">
        <v>9.9149999999999991</v>
      </c>
      <c r="G402" s="40">
        <f t="shared" si="234"/>
        <v>379.75</v>
      </c>
      <c r="H402" s="40">
        <f t="shared" si="235"/>
        <v>99.15</v>
      </c>
      <c r="I402" s="40">
        <f t="shared" si="236"/>
        <v>478.9</v>
      </c>
      <c r="J402" s="40">
        <f t="shared" si="237"/>
        <v>115.06</v>
      </c>
      <c r="K402" s="40">
        <f t="shared" si="238"/>
        <v>593.96</v>
      </c>
      <c r="L402" s="92">
        <f t="shared" si="239"/>
        <v>7.7934485366050006E-3</v>
      </c>
    </row>
    <row r="403" spans="1:12" s="38" customFormat="1" ht="30" customHeight="1">
      <c r="A403" s="183" t="s">
        <v>543</v>
      </c>
      <c r="B403" s="248" t="s">
        <v>1837</v>
      </c>
      <c r="C403" s="39" t="s">
        <v>1471</v>
      </c>
      <c r="D403" s="133">
        <v>5</v>
      </c>
      <c r="E403" s="106">
        <v>21.756</v>
      </c>
      <c r="F403" s="185">
        <v>43.536000000000001</v>
      </c>
      <c r="G403" s="40">
        <f t="shared" si="234"/>
        <v>108.78</v>
      </c>
      <c r="H403" s="40">
        <f t="shared" si="235"/>
        <v>217.68</v>
      </c>
      <c r="I403" s="40">
        <f t="shared" si="236"/>
        <v>326.46000000000004</v>
      </c>
      <c r="J403" s="40">
        <f t="shared" si="237"/>
        <v>78.430000000000007</v>
      </c>
      <c r="K403" s="40">
        <f t="shared" si="238"/>
        <v>404.89000000000004</v>
      </c>
      <c r="L403" s="92">
        <f t="shared" si="239"/>
        <v>5.3126294329348765E-3</v>
      </c>
    </row>
    <row r="404" spans="1:12" s="38" customFormat="1" ht="30" customHeight="1">
      <c r="A404" s="183" t="s">
        <v>544</v>
      </c>
      <c r="B404" s="248" t="s">
        <v>1838</v>
      </c>
      <c r="C404" s="39" t="s">
        <v>1471</v>
      </c>
      <c r="D404" s="133">
        <v>5</v>
      </c>
      <c r="E404" s="106">
        <v>26.975999999999999</v>
      </c>
      <c r="F404" s="185">
        <v>54.42</v>
      </c>
      <c r="G404" s="40">
        <f t="shared" si="234"/>
        <v>134.88</v>
      </c>
      <c r="H404" s="40">
        <f t="shared" si="235"/>
        <v>272.10000000000002</v>
      </c>
      <c r="I404" s="40">
        <f t="shared" si="236"/>
        <v>406.98</v>
      </c>
      <c r="J404" s="40">
        <f t="shared" si="237"/>
        <v>97.78</v>
      </c>
      <c r="K404" s="40">
        <f t="shared" si="238"/>
        <v>504.76</v>
      </c>
      <c r="L404" s="92">
        <f t="shared" si="239"/>
        <v>6.6230404123791839E-3</v>
      </c>
    </row>
    <row r="405" spans="1:12" s="38" customFormat="1" ht="30" customHeight="1">
      <c r="A405" s="183" t="s">
        <v>545</v>
      </c>
      <c r="B405" s="248" t="s">
        <v>1839</v>
      </c>
      <c r="C405" s="39" t="s">
        <v>1471</v>
      </c>
      <c r="D405" s="133">
        <v>5</v>
      </c>
      <c r="E405" s="106">
        <v>21.756</v>
      </c>
      <c r="F405" s="185">
        <v>43.536000000000001</v>
      </c>
      <c r="G405" s="40">
        <f>ROUND(D405*E405,2)</f>
        <v>108.78</v>
      </c>
      <c r="H405" s="40">
        <f>ROUND(D405*F405,2)</f>
        <v>217.68</v>
      </c>
      <c r="I405" s="40">
        <f>G405+H405</f>
        <v>326.46000000000004</v>
      </c>
      <c r="J405" s="40">
        <f t="shared" si="237"/>
        <v>78.430000000000007</v>
      </c>
      <c r="K405" s="40">
        <f>I405+J405</f>
        <v>404.89000000000004</v>
      </c>
      <c r="L405" s="92">
        <f t="shared" si="239"/>
        <v>5.3126294329348765E-3</v>
      </c>
    </row>
    <row r="406" spans="1:12" s="38" customFormat="1" ht="30" customHeight="1">
      <c r="A406" s="183" t="s">
        <v>546</v>
      </c>
      <c r="B406" s="248" t="s">
        <v>1840</v>
      </c>
      <c r="C406" s="39" t="s">
        <v>1474</v>
      </c>
      <c r="D406" s="133">
        <v>500</v>
      </c>
      <c r="E406" s="106">
        <v>1.99</v>
      </c>
      <c r="F406" s="185">
        <v>3.56</v>
      </c>
      <c r="G406" s="40">
        <f t="shared" si="234"/>
        <v>995</v>
      </c>
      <c r="H406" s="40">
        <f t="shared" si="235"/>
        <v>1780</v>
      </c>
      <c r="I406" s="40">
        <f t="shared" si="236"/>
        <v>2775</v>
      </c>
      <c r="J406" s="40">
        <f t="shared" si="237"/>
        <v>666.71</v>
      </c>
      <c r="K406" s="40">
        <f t="shared" si="238"/>
        <v>3441.71</v>
      </c>
      <c r="L406" s="92">
        <f t="shared" si="239"/>
        <v>4.5159252749206673E-2</v>
      </c>
    </row>
    <row r="407" spans="1:12" s="43" customFormat="1" ht="30" customHeight="1">
      <c r="A407" s="183" t="s">
        <v>547</v>
      </c>
      <c r="B407" s="248" t="s">
        <v>1841</v>
      </c>
      <c r="C407" s="39" t="s">
        <v>1474</v>
      </c>
      <c r="D407" s="133">
        <v>10</v>
      </c>
      <c r="E407" s="106">
        <v>415.79560000000004</v>
      </c>
      <c r="F407" s="185">
        <v>87.43</v>
      </c>
      <c r="G407" s="40">
        <f t="shared" si="234"/>
        <v>4157.96</v>
      </c>
      <c r="H407" s="40">
        <f t="shared" si="235"/>
        <v>874.3</v>
      </c>
      <c r="I407" s="40">
        <f t="shared" si="236"/>
        <v>5032.26</v>
      </c>
      <c r="J407" s="40">
        <f t="shared" si="237"/>
        <v>1209.04</v>
      </c>
      <c r="K407" s="40">
        <f t="shared" si="238"/>
        <v>6241.3</v>
      </c>
      <c r="L407" s="92">
        <f t="shared" si="239"/>
        <v>8.1893141544064907E-2</v>
      </c>
    </row>
    <row r="408" spans="1:12" s="38" customFormat="1" ht="30" customHeight="1">
      <c r="A408" s="183" t="s">
        <v>548</v>
      </c>
      <c r="B408" s="248" t="s">
        <v>1842</v>
      </c>
      <c r="C408" s="39" t="s">
        <v>1474</v>
      </c>
      <c r="D408" s="133">
        <v>10</v>
      </c>
      <c r="E408" s="106">
        <v>615.59999999999991</v>
      </c>
      <c r="F408" s="185">
        <v>34.119999999999997</v>
      </c>
      <c r="G408" s="40">
        <f t="shared" si="234"/>
        <v>6156</v>
      </c>
      <c r="H408" s="40">
        <f t="shared" si="235"/>
        <v>341.2</v>
      </c>
      <c r="I408" s="40">
        <f t="shared" si="236"/>
        <v>6497.2</v>
      </c>
      <c r="J408" s="40">
        <f t="shared" si="237"/>
        <v>1561</v>
      </c>
      <c r="K408" s="40">
        <f t="shared" si="238"/>
        <v>8058.2</v>
      </c>
      <c r="L408" s="92">
        <f t="shared" si="239"/>
        <v>0.10573299043314434</v>
      </c>
    </row>
    <row r="409" spans="1:12" s="38" customFormat="1" ht="30" customHeight="1">
      <c r="A409" s="183" t="s">
        <v>549</v>
      </c>
      <c r="B409" s="248" t="s">
        <v>1843</v>
      </c>
      <c r="C409" s="39" t="s">
        <v>1471</v>
      </c>
      <c r="D409" s="133">
        <v>10</v>
      </c>
      <c r="E409" s="106">
        <v>46.618279999999999</v>
      </c>
      <c r="F409" s="185">
        <v>55.076219999999999</v>
      </c>
      <c r="G409" s="40">
        <f t="shared" ref="G409" si="245">ROUND(D409*E409,2)</f>
        <v>466.18</v>
      </c>
      <c r="H409" s="40">
        <f t="shared" ref="H409" si="246">ROUND(D409*F409,2)</f>
        <v>550.76</v>
      </c>
      <c r="I409" s="40">
        <f t="shared" ref="I409" si="247">G409+H409</f>
        <v>1016.94</v>
      </c>
      <c r="J409" s="40">
        <f t="shared" ref="J409" si="248">ROUND($J$15*I409,2)</f>
        <v>244.33</v>
      </c>
      <c r="K409" s="40">
        <f t="shared" ref="K409" si="249">I409+J409</f>
        <v>1261.27</v>
      </c>
      <c r="L409" s="92">
        <f t="shared" si="239"/>
        <v>1.6549334695541429E-2</v>
      </c>
    </row>
    <row r="410" spans="1:12" s="43" customFormat="1" ht="30" customHeight="1">
      <c r="A410" s="183" t="s">
        <v>550</v>
      </c>
      <c r="B410" s="248" t="s">
        <v>1844</v>
      </c>
      <c r="C410" s="39" t="s">
        <v>1474</v>
      </c>
      <c r="D410" s="133">
        <v>50</v>
      </c>
      <c r="E410" s="106">
        <v>134.19494736842108</v>
      </c>
      <c r="F410" s="185">
        <v>24.393999999999998</v>
      </c>
      <c r="G410" s="40">
        <f t="shared" si="234"/>
        <v>6709.75</v>
      </c>
      <c r="H410" s="40">
        <f t="shared" si="235"/>
        <v>1219.7</v>
      </c>
      <c r="I410" s="40">
        <f t="shared" si="236"/>
        <v>7929.45</v>
      </c>
      <c r="J410" s="40">
        <f t="shared" si="237"/>
        <v>1905.11</v>
      </c>
      <c r="K410" s="40">
        <f t="shared" si="238"/>
        <v>9834.56</v>
      </c>
      <c r="L410" s="92">
        <f t="shared" si="239"/>
        <v>0.1290409071993974</v>
      </c>
    </row>
    <row r="411" spans="1:12" s="43" customFormat="1" ht="30" customHeight="1">
      <c r="A411" s="183" t="s">
        <v>551</v>
      </c>
      <c r="B411" s="248" t="s">
        <v>1845</v>
      </c>
      <c r="C411" s="39" t="s">
        <v>1474</v>
      </c>
      <c r="D411" s="133">
        <v>50</v>
      </c>
      <c r="E411" s="106">
        <v>48.800210526315787</v>
      </c>
      <c r="F411" s="185">
        <v>24.393999999999998</v>
      </c>
      <c r="G411" s="40">
        <f>ROUND(D411*E411,2)</f>
        <v>2440.0100000000002</v>
      </c>
      <c r="H411" s="40">
        <f>ROUND(D411*F411,2)</f>
        <v>1219.7</v>
      </c>
      <c r="I411" s="40">
        <f>G411+H411</f>
        <v>3659.71</v>
      </c>
      <c r="J411" s="40">
        <f t="shared" si="237"/>
        <v>879.27</v>
      </c>
      <c r="K411" s="40">
        <f>I411+J411</f>
        <v>4538.9799999999996</v>
      </c>
      <c r="L411" s="92">
        <f t="shared" si="239"/>
        <v>5.9556716005588532E-2</v>
      </c>
    </row>
    <row r="412" spans="1:12" s="38" customFormat="1" ht="30" customHeight="1">
      <c r="A412" s="183" t="s">
        <v>552</v>
      </c>
      <c r="B412" s="248" t="s">
        <v>1846</v>
      </c>
      <c r="C412" s="39" t="s">
        <v>1480</v>
      </c>
      <c r="D412" s="133">
        <v>100</v>
      </c>
      <c r="E412" s="106">
        <v>70.973894736842112</v>
      </c>
      <c r="F412" s="185">
        <v>24.393999999999998</v>
      </c>
      <c r="G412" s="40">
        <f t="shared" si="234"/>
        <v>7097.39</v>
      </c>
      <c r="H412" s="40">
        <f t="shared" si="235"/>
        <v>2439.4</v>
      </c>
      <c r="I412" s="40">
        <f t="shared" si="236"/>
        <v>9536.7900000000009</v>
      </c>
      <c r="J412" s="40">
        <f t="shared" si="237"/>
        <v>2291.2800000000002</v>
      </c>
      <c r="K412" s="40">
        <f t="shared" si="238"/>
        <v>11828.070000000002</v>
      </c>
      <c r="L412" s="92">
        <f t="shared" si="239"/>
        <v>0.1551980854474401</v>
      </c>
    </row>
    <row r="413" spans="1:12" s="38" customFormat="1" ht="30" customHeight="1">
      <c r="A413" s="183" t="s">
        <v>553</v>
      </c>
      <c r="B413" s="248" t="s">
        <v>1847</v>
      </c>
      <c r="C413" s="39" t="s">
        <v>1474</v>
      </c>
      <c r="D413" s="133">
        <v>200</v>
      </c>
      <c r="E413" s="106">
        <v>144.25181818181815</v>
      </c>
      <c r="F413" s="185">
        <v>26.974999999999998</v>
      </c>
      <c r="G413" s="40">
        <f t="shared" si="234"/>
        <v>28850.36</v>
      </c>
      <c r="H413" s="40">
        <f t="shared" si="235"/>
        <v>5395</v>
      </c>
      <c r="I413" s="40">
        <f t="shared" si="236"/>
        <v>34245.360000000001</v>
      </c>
      <c r="J413" s="40">
        <f t="shared" si="237"/>
        <v>8227.7000000000007</v>
      </c>
      <c r="K413" s="40">
        <f t="shared" si="238"/>
        <v>42473.06</v>
      </c>
      <c r="L413" s="92">
        <f t="shared" si="239"/>
        <v>0.55729612651043225</v>
      </c>
    </row>
    <row r="414" spans="1:12" s="38" customFormat="1" ht="30" customHeight="1">
      <c r="A414" s="183" t="s">
        <v>554</v>
      </c>
      <c r="B414" s="248" t="s">
        <v>1848</v>
      </c>
      <c r="C414" s="39" t="s">
        <v>1474</v>
      </c>
      <c r="D414" s="133">
        <v>50</v>
      </c>
      <c r="E414" s="106">
        <v>296.69499999999999</v>
      </c>
      <c r="F414" s="185">
        <v>26.974999999999998</v>
      </c>
      <c r="G414" s="40">
        <f t="shared" si="234"/>
        <v>14834.75</v>
      </c>
      <c r="H414" s="40">
        <f t="shared" si="235"/>
        <v>1348.75</v>
      </c>
      <c r="I414" s="40">
        <f t="shared" si="236"/>
        <v>16183.5</v>
      </c>
      <c r="J414" s="40">
        <f t="shared" si="237"/>
        <v>3888.2</v>
      </c>
      <c r="K414" s="40">
        <f t="shared" si="238"/>
        <v>20071.7</v>
      </c>
      <c r="L414" s="92">
        <f t="shared" si="239"/>
        <v>0.26336413393523905</v>
      </c>
    </row>
    <row r="415" spans="1:12" s="38" customFormat="1" ht="30" customHeight="1">
      <c r="A415" s="183" t="s">
        <v>555</v>
      </c>
      <c r="B415" s="248" t="s">
        <v>1849</v>
      </c>
      <c r="C415" s="39" t="s">
        <v>1471</v>
      </c>
      <c r="D415" s="133">
        <v>1</v>
      </c>
      <c r="E415" s="106">
        <v>37000</v>
      </c>
      <c r="F415" s="185">
        <v>12200</v>
      </c>
      <c r="G415" s="40">
        <f t="shared" si="234"/>
        <v>37000</v>
      </c>
      <c r="H415" s="40">
        <f t="shared" si="235"/>
        <v>12200</v>
      </c>
      <c r="I415" s="40">
        <f t="shared" si="236"/>
        <v>49200</v>
      </c>
      <c r="J415" s="40">
        <f t="shared" si="237"/>
        <v>11820.66</v>
      </c>
      <c r="K415" s="40">
        <f t="shared" si="238"/>
        <v>61020.66</v>
      </c>
      <c r="L415" s="92">
        <f t="shared" si="239"/>
        <v>0.80066228934553063</v>
      </c>
    </row>
    <row r="416" spans="1:12" s="38" customFormat="1" ht="30" customHeight="1">
      <c r="A416" s="183" t="s">
        <v>556</v>
      </c>
      <c r="B416" s="248" t="s">
        <v>1850</v>
      </c>
      <c r="C416" s="39" t="s">
        <v>1471</v>
      </c>
      <c r="D416" s="133">
        <v>1</v>
      </c>
      <c r="E416" s="106">
        <v>50900</v>
      </c>
      <c r="F416" s="185">
        <v>12200</v>
      </c>
      <c r="G416" s="40">
        <f>ROUND(D416*E416,2)</f>
        <v>50900</v>
      </c>
      <c r="H416" s="40">
        <f>ROUND(D416*F416,2)</f>
        <v>12200</v>
      </c>
      <c r="I416" s="40">
        <f>G416+H416</f>
        <v>63100</v>
      </c>
      <c r="J416" s="40">
        <f t="shared" si="237"/>
        <v>15160.23</v>
      </c>
      <c r="K416" s="40">
        <f>I416+J416</f>
        <v>78260.23</v>
      </c>
      <c r="L416" s="92">
        <f t="shared" si="239"/>
        <v>1.0268655717015804</v>
      </c>
    </row>
    <row r="417" spans="1:12" s="38" customFormat="1" ht="30" customHeight="1">
      <c r="A417" s="183" t="s">
        <v>557</v>
      </c>
      <c r="B417" s="248" t="s">
        <v>1851</v>
      </c>
      <c r="C417" s="39" t="s">
        <v>1471</v>
      </c>
      <c r="D417" s="133">
        <v>1</v>
      </c>
      <c r="E417" s="106">
        <v>7062.9508999999989</v>
      </c>
      <c r="F417" s="185">
        <v>1781.2029</v>
      </c>
      <c r="G417" s="40">
        <f t="shared" ref="G417:G418" si="250">ROUND(D417*E417,2)</f>
        <v>7062.95</v>
      </c>
      <c r="H417" s="40">
        <f t="shared" ref="H417:H418" si="251">ROUND(D417*F417,2)</f>
        <v>1781.2</v>
      </c>
      <c r="I417" s="40">
        <f t="shared" ref="I417:I418" si="252">G417+H417</f>
        <v>8844.15</v>
      </c>
      <c r="J417" s="40">
        <f t="shared" ref="J417:J418" si="253">ROUND($J$15*I417,2)</f>
        <v>2124.87</v>
      </c>
      <c r="K417" s="40">
        <f t="shared" ref="K417:K418" si="254">I417+J417</f>
        <v>10969.02</v>
      </c>
      <c r="L417" s="92">
        <f t="shared" si="239"/>
        <v>0.14392634666811061</v>
      </c>
    </row>
    <row r="418" spans="1:12" s="38" customFormat="1" ht="30" customHeight="1">
      <c r="A418" s="183" t="s">
        <v>558</v>
      </c>
      <c r="B418" s="248" t="s">
        <v>1852</v>
      </c>
      <c r="C418" s="39" t="s">
        <v>1471</v>
      </c>
      <c r="D418" s="133">
        <v>1</v>
      </c>
      <c r="E418" s="106">
        <v>3632.2690000000002</v>
      </c>
      <c r="F418" s="185">
        <v>716.92160000000001</v>
      </c>
      <c r="G418" s="40">
        <f t="shared" si="250"/>
        <v>3632.27</v>
      </c>
      <c r="H418" s="40">
        <f t="shared" si="251"/>
        <v>716.92</v>
      </c>
      <c r="I418" s="40">
        <f t="shared" si="252"/>
        <v>4349.1899999999996</v>
      </c>
      <c r="J418" s="40">
        <f t="shared" si="253"/>
        <v>1044.92</v>
      </c>
      <c r="K418" s="40">
        <f t="shared" si="254"/>
        <v>5394.11</v>
      </c>
      <c r="L418" s="92">
        <f t="shared" si="239"/>
        <v>7.0777019809055153E-2</v>
      </c>
    </row>
    <row r="419" spans="1:12" s="38" customFormat="1" ht="30" customHeight="1">
      <c r="A419" s="183" t="s">
        <v>559</v>
      </c>
      <c r="B419" s="248" t="s">
        <v>1853</v>
      </c>
      <c r="C419" s="39" t="s">
        <v>1471</v>
      </c>
      <c r="D419" s="133">
        <v>10</v>
      </c>
      <c r="E419" s="106">
        <v>155.4255</v>
      </c>
      <c r="F419" s="185">
        <v>24.277499999999996</v>
      </c>
      <c r="G419" s="40">
        <f>ROUND(D419*E419,2)</f>
        <v>1554.26</v>
      </c>
      <c r="H419" s="40">
        <f>ROUND(D419*F419,2)</f>
        <v>242.78</v>
      </c>
      <c r="I419" s="40">
        <f>G419+H419</f>
        <v>1797.04</v>
      </c>
      <c r="J419" s="40">
        <f t="shared" si="237"/>
        <v>431.75</v>
      </c>
      <c r="K419" s="40">
        <f>I419+J419</f>
        <v>2228.79</v>
      </c>
      <c r="L419" s="92">
        <f t="shared" si="239"/>
        <v>2.9244326493197956E-2</v>
      </c>
    </row>
    <row r="420" spans="1:12" ht="30" customHeight="1">
      <c r="A420" s="121" t="s">
        <v>560</v>
      </c>
      <c r="B420" s="124" t="s">
        <v>561</v>
      </c>
      <c r="C420" s="119"/>
      <c r="D420" s="119">
        <v>0</v>
      </c>
      <c r="E420" s="119"/>
      <c r="F420" s="119"/>
      <c r="G420" s="120">
        <f t="shared" ref="G420:L420" si="255">SUM(G421:G532)/2</f>
        <v>270030.5</v>
      </c>
      <c r="H420" s="120">
        <f t="shared" si="255"/>
        <v>25898.110000000008</v>
      </c>
      <c r="I420" s="120">
        <f t="shared" si="255"/>
        <v>295928.60999999993</v>
      </c>
      <c r="J420" s="120">
        <f t="shared" si="255"/>
        <v>71098.99000000002</v>
      </c>
      <c r="K420" s="120">
        <f t="shared" si="255"/>
        <v>367027.60000000015</v>
      </c>
      <c r="L420" s="120">
        <f t="shared" si="255"/>
        <v>4.8158305477029533</v>
      </c>
    </row>
    <row r="421" spans="1:12" s="38" customFormat="1" ht="30" customHeight="1">
      <c r="A421" s="179" t="s">
        <v>562</v>
      </c>
      <c r="B421" s="158" t="s">
        <v>563</v>
      </c>
      <c r="C421" s="131">
        <v>0</v>
      </c>
      <c r="D421" s="131">
        <v>0</v>
      </c>
      <c r="E421" s="131">
        <v>0</v>
      </c>
      <c r="F421" s="131"/>
      <c r="G421" s="175">
        <f>SUM(G422:G454)</f>
        <v>35905.83</v>
      </c>
      <c r="H421" s="175">
        <f t="shared" ref="H421:L421" si="256">SUM(H422:H454)</f>
        <v>3605.1499999999992</v>
      </c>
      <c r="I421" s="175">
        <f t="shared" si="256"/>
        <v>39510.979999999989</v>
      </c>
      <c r="J421" s="175">
        <f t="shared" si="256"/>
        <v>9492.7999999999993</v>
      </c>
      <c r="K421" s="175">
        <f t="shared" si="256"/>
        <v>49003.78</v>
      </c>
      <c r="L421" s="175">
        <f t="shared" si="256"/>
        <v>0.64298679629792133</v>
      </c>
    </row>
    <row r="422" spans="1:12" s="38" customFormat="1" ht="45" customHeight="1">
      <c r="A422" s="132" t="s">
        <v>564</v>
      </c>
      <c r="B422" s="248" t="s">
        <v>1854</v>
      </c>
      <c r="C422" s="39" t="s">
        <v>1514</v>
      </c>
      <c r="D422" s="133">
        <v>25</v>
      </c>
      <c r="E422" s="106">
        <v>20.648525999999997</v>
      </c>
      <c r="F422" s="185">
        <v>25.321841999999993</v>
      </c>
      <c r="G422" s="40">
        <f t="shared" ref="G422:G454" si="257">ROUND(D422*E422,2)</f>
        <v>516.21</v>
      </c>
      <c r="H422" s="40">
        <f t="shared" ref="H422:H454" si="258">ROUND(D422*F422,2)</f>
        <v>633.04999999999995</v>
      </c>
      <c r="I422" s="40">
        <f t="shared" ref="I422:I454" si="259">G422+H422</f>
        <v>1149.26</v>
      </c>
      <c r="J422" s="40">
        <f t="shared" ref="J422:J454" si="260">ROUND($J$15*I422,2)</f>
        <v>276.12</v>
      </c>
      <c r="K422" s="40">
        <f t="shared" ref="K422:K454" si="261">I422+J422</f>
        <v>1425.38</v>
      </c>
      <c r="L422" s="92">
        <f t="shared" ref="L422:L454" si="262">K422/$K$1159*100</f>
        <v>1.870264946310532E-2</v>
      </c>
    </row>
    <row r="423" spans="1:12" s="38" customFormat="1" ht="45" customHeight="1">
      <c r="A423" s="132" t="s">
        <v>565</v>
      </c>
      <c r="B423" s="248" t="s">
        <v>1855</v>
      </c>
      <c r="C423" s="39" t="s">
        <v>1514</v>
      </c>
      <c r="D423" s="133">
        <v>25</v>
      </c>
      <c r="E423" s="106">
        <v>22.662567000000003</v>
      </c>
      <c r="F423" s="185">
        <v>27.512283999999994</v>
      </c>
      <c r="G423" s="40">
        <f t="shared" si="257"/>
        <v>566.55999999999995</v>
      </c>
      <c r="H423" s="40">
        <f t="shared" si="258"/>
        <v>687.81</v>
      </c>
      <c r="I423" s="40">
        <f t="shared" si="259"/>
        <v>1254.3699999999999</v>
      </c>
      <c r="J423" s="40">
        <f t="shared" si="260"/>
        <v>301.37</v>
      </c>
      <c r="K423" s="40">
        <f t="shared" si="261"/>
        <v>1555.7399999999998</v>
      </c>
      <c r="L423" s="92">
        <f t="shared" si="262"/>
        <v>2.041312483389094E-2</v>
      </c>
    </row>
    <row r="424" spans="1:12" s="38" customFormat="1" ht="45" customHeight="1">
      <c r="A424" s="132" t="s">
        <v>566</v>
      </c>
      <c r="B424" s="248" t="s">
        <v>1856</v>
      </c>
      <c r="C424" s="39" t="s">
        <v>1514</v>
      </c>
      <c r="D424" s="133">
        <v>25</v>
      </c>
      <c r="E424" s="106">
        <v>27.850802000000002</v>
      </c>
      <c r="F424" s="185">
        <v>5.6101859999999988</v>
      </c>
      <c r="G424" s="40">
        <f t="shared" si="257"/>
        <v>696.27</v>
      </c>
      <c r="H424" s="40">
        <f t="shared" si="258"/>
        <v>140.25</v>
      </c>
      <c r="I424" s="40">
        <f t="shared" si="259"/>
        <v>836.52</v>
      </c>
      <c r="J424" s="40">
        <f t="shared" si="260"/>
        <v>200.98</v>
      </c>
      <c r="K424" s="40">
        <f t="shared" si="261"/>
        <v>1037.5</v>
      </c>
      <c r="L424" s="92">
        <f t="shared" si="262"/>
        <v>1.3613211086146689E-2</v>
      </c>
    </row>
    <row r="425" spans="1:12" s="38" customFormat="1" ht="45" customHeight="1">
      <c r="A425" s="132" t="s">
        <v>567</v>
      </c>
      <c r="B425" s="248" t="s">
        <v>1857</v>
      </c>
      <c r="C425" s="39" t="s">
        <v>1514</v>
      </c>
      <c r="D425" s="133">
        <v>25</v>
      </c>
      <c r="E425" s="106">
        <v>19.087533999999998</v>
      </c>
      <c r="F425" s="185">
        <v>9.1754039999999986</v>
      </c>
      <c r="G425" s="40">
        <f t="shared" si="257"/>
        <v>477.19</v>
      </c>
      <c r="H425" s="40">
        <f t="shared" si="258"/>
        <v>229.39</v>
      </c>
      <c r="I425" s="40">
        <f t="shared" si="259"/>
        <v>706.57999999999993</v>
      </c>
      <c r="J425" s="40">
        <f t="shared" si="260"/>
        <v>169.76</v>
      </c>
      <c r="K425" s="40">
        <f t="shared" si="261"/>
        <v>876.33999999999992</v>
      </c>
      <c r="L425" s="92">
        <f t="shared" si="262"/>
        <v>1.149860376215305E-2</v>
      </c>
    </row>
    <row r="426" spans="1:12" s="38" customFormat="1" ht="45" customHeight="1">
      <c r="A426" s="132" t="s">
        <v>568</v>
      </c>
      <c r="B426" s="248" t="s">
        <v>1858</v>
      </c>
      <c r="C426" s="39" t="s">
        <v>1514</v>
      </c>
      <c r="D426" s="133">
        <v>25</v>
      </c>
      <c r="E426" s="106">
        <v>19.869225999999998</v>
      </c>
      <c r="F426" s="185">
        <v>11.006811999999996</v>
      </c>
      <c r="G426" s="40">
        <f t="shared" si="257"/>
        <v>496.73</v>
      </c>
      <c r="H426" s="40">
        <f t="shared" si="258"/>
        <v>275.17</v>
      </c>
      <c r="I426" s="40">
        <f t="shared" si="259"/>
        <v>771.90000000000009</v>
      </c>
      <c r="J426" s="40">
        <f t="shared" si="260"/>
        <v>185.45</v>
      </c>
      <c r="K426" s="40">
        <f t="shared" si="261"/>
        <v>957.35000000000014</v>
      </c>
      <c r="L426" s="92">
        <f t="shared" si="262"/>
        <v>1.256154952609401E-2</v>
      </c>
    </row>
    <row r="427" spans="1:12" s="38" customFormat="1" ht="45" customHeight="1">
      <c r="A427" s="132" t="s">
        <v>569</v>
      </c>
      <c r="B427" s="248" t="s">
        <v>1859</v>
      </c>
      <c r="C427" s="39" t="s">
        <v>1471</v>
      </c>
      <c r="D427" s="133">
        <v>5</v>
      </c>
      <c r="E427" s="106">
        <v>14.25</v>
      </c>
      <c r="F427" s="185">
        <v>4.84</v>
      </c>
      <c r="G427" s="40">
        <f t="shared" si="257"/>
        <v>71.25</v>
      </c>
      <c r="H427" s="40">
        <f t="shared" si="258"/>
        <v>24.2</v>
      </c>
      <c r="I427" s="40">
        <f t="shared" si="259"/>
        <v>95.45</v>
      </c>
      <c r="J427" s="40">
        <f t="shared" si="260"/>
        <v>22.93</v>
      </c>
      <c r="K427" s="40">
        <f t="shared" si="261"/>
        <v>118.38</v>
      </c>
      <c r="L427" s="92">
        <f t="shared" si="262"/>
        <v>1.5532837863884773E-3</v>
      </c>
    </row>
    <row r="428" spans="1:12" s="38" customFormat="1" ht="45" customHeight="1">
      <c r="A428" s="132" t="s">
        <v>570</v>
      </c>
      <c r="B428" s="248" t="s">
        <v>1860</v>
      </c>
      <c r="C428" s="39" t="s">
        <v>1471</v>
      </c>
      <c r="D428" s="133">
        <v>5</v>
      </c>
      <c r="E428" s="106">
        <v>20.43</v>
      </c>
      <c r="F428" s="185">
        <v>4.9800000000000004</v>
      </c>
      <c r="G428" s="40">
        <f t="shared" si="257"/>
        <v>102.15</v>
      </c>
      <c r="H428" s="40">
        <f t="shared" si="258"/>
        <v>24.9</v>
      </c>
      <c r="I428" s="40">
        <f t="shared" si="259"/>
        <v>127.05000000000001</v>
      </c>
      <c r="J428" s="40">
        <f t="shared" si="260"/>
        <v>30.52</v>
      </c>
      <c r="K428" s="40">
        <f t="shared" si="261"/>
        <v>157.57000000000002</v>
      </c>
      <c r="L428" s="92">
        <f t="shared" si="262"/>
        <v>2.0675023333437438E-3</v>
      </c>
    </row>
    <row r="429" spans="1:12" s="38" customFormat="1" ht="45" customHeight="1">
      <c r="A429" s="132" t="s">
        <v>571</v>
      </c>
      <c r="B429" s="248" t="s">
        <v>1861</v>
      </c>
      <c r="C429" s="39" t="s">
        <v>1471</v>
      </c>
      <c r="D429" s="133">
        <v>5</v>
      </c>
      <c r="E429" s="106">
        <v>29.53</v>
      </c>
      <c r="F429" s="185">
        <v>5.12</v>
      </c>
      <c r="G429" s="40">
        <f t="shared" si="257"/>
        <v>147.65</v>
      </c>
      <c r="H429" s="40">
        <f t="shared" si="258"/>
        <v>25.6</v>
      </c>
      <c r="I429" s="40">
        <f t="shared" si="259"/>
        <v>173.25</v>
      </c>
      <c r="J429" s="40">
        <f t="shared" si="260"/>
        <v>41.62</v>
      </c>
      <c r="K429" s="40">
        <f t="shared" si="261"/>
        <v>214.87</v>
      </c>
      <c r="L429" s="92">
        <f t="shared" si="262"/>
        <v>2.8193452203183994E-3</v>
      </c>
    </row>
    <row r="430" spans="1:12" s="38" customFormat="1" ht="30" customHeight="1">
      <c r="A430" s="132" t="s">
        <v>572</v>
      </c>
      <c r="B430" s="248" t="s">
        <v>1862</v>
      </c>
      <c r="C430" s="39" t="s">
        <v>1500</v>
      </c>
      <c r="D430" s="133">
        <v>1</v>
      </c>
      <c r="E430" s="106">
        <v>7.24</v>
      </c>
      <c r="F430" s="185">
        <v>20.88</v>
      </c>
      <c r="G430" s="40">
        <f t="shared" ref="G430" si="263">ROUND(D430*E430,2)</f>
        <v>7.24</v>
      </c>
      <c r="H430" s="40">
        <f t="shared" ref="H430" si="264">ROUND(D430*F430,2)</f>
        <v>20.88</v>
      </c>
      <c r="I430" s="40">
        <f t="shared" ref="I430" si="265">G430+H430</f>
        <v>28.119999999999997</v>
      </c>
      <c r="J430" s="40">
        <f t="shared" ref="J430" si="266">ROUND($J$15*I430,2)</f>
        <v>6.76</v>
      </c>
      <c r="K430" s="40">
        <f t="shared" ref="K430" si="267">I430+J430</f>
        <v>34.879999999999995</v>
      </c>
      <c r="L430" s="92">
        <f t="shared" si="262"/>
        <v>4.5766631584076773E-4</v>
      </c>
    </row>
    <row r="431" spans="1:12" s="38" customFormat="1" ht="30" customHeight="1">
      <c r="A431" s="132" t="s">
        <v>573</v>
      </c>
      <c r="B431" s="248" t="s">
        <v>1863</v>
      </c>
      <c r="C431" s="39" t="s">
        <v>1471</v>
      </c>
      <c r="D431" s="133">
        <v>1</v>
      </c>
      <c r="E431" s="106">
        <v>3422.1800000000003</v>
      </c>
      <c r="F431" s="185">
        <v>150.19999999999999</v>
      </c>
      <c r="G431" s="40">
        <f t="shared" si="257"/>
        <v>3422.18</v>
      </c>
      <c r="H431" s="40">
        <f t="shared" si="258"/>
        <v>150.19999999999999</v>
      </c>
      <c r="I431" s="40">
        <f t="shared" si="259"/>
        <v>3572.3799999999997</v>
      </c>
      <c r="J431" s="40">
        <f t="shared" si="260"/>
        <v>858.29</v>
      </c>
      <c r="K431" s="40">
        <f t="shared" si="261"/>
        <v>4430.67</v>
      </c>
      <c r="L431" s="92">
        <f t="shared" si="262"/>
        <v>5.8135562374031384E-2</v>
      </c>
    </row>
    <row r="432" spans="1:12" s="38" customFormat="1" ht="30" customHeight="1">
      <c r="A432" s="132" t="s">
        <v>574</v>
      </c>
      <c r="B432" s="248" t="s">
        <v>1864</v>
      </c>
      <c r="C432" s="39" t="s">
        <v>1471</v>
      </c>
      <c r="D432" s="133">
        <v>1</v>
      </c>
      <c r="E432" s="106">
        <v>948.63166100000001</v>
      </c>
      <c r="F432" s="185">
        <v>150.247208</v>
      </c>
      <c r="G432" s="40">
        <f t="shared" si="257"/>
        <v>948.63</v>
      </c>
      <c r="H432" s="40">
        <f t="shared" si="258"/>
        <v>150.25</v>
      </c>
      <c r="I432" s="40">
        <f t="shared" si="259"/>
        <v>1098.8800000000001</v>
      </c>
      <c r="J432" s="40">
        <f t="shared" si="260"/>
        <v>264.01</v>
      </c>
      <c r="K432" s="40">
        <f t="shared" si="261"/>
        <v>1362.89</v>
      </c>
      <c r="L432" s="92">
        <f t="shared" si="262"/>
        <v>1.7882707717781651E-2</v>
      </c>
    </row>
    <row r="433" spans="1:12" s="38" customFormat="1" ht="30" customHeight="1">
      <c r="A433" s="132" t="s">
        <v>575</v>
      </c>
      <c r="B433" s="248" t="s">
        <v>1865</v>
      </c>
      <c r="C433" s="39" t="s">
        <v>1471</v>
      </c>
      <c r="D433" s="133">
        <v>1</v>
      </c>
      <c r="E433" s="106">
        <v>1714.0716609999999</v>
      </c>
      <c r="F433" s="185">
        <v>150.247208</v>
      </c>
      <c r="G433" s="40">
        <f t="shared" si="257"/>
        <v>1714.07</v>
      </c>
      <c r="H433" s="40">
        <f t="shared" si="258"/>
        <v>150.25</v>
      </c>
      <c r="I433" s="40">
        <f t="shared" si="259"/>
        <v>1864.32</v>
      </c>
      <c r="J433" s="40">
        <f t="shared" si="260"/>
        <v>447.92</v>
      </c>
      <c r="K433" s="40">
        <f t="shared" si="261"/>
        <v>2312.2399999999998</v>
      </c>
      <c r="L433" s="92">
        <f t="shared" si="262"/>
        <v>3.0339287905380066E-2</v>
      </c>
    </row>
    <row r="434" spans="1:12" s="38" customFormat="1" ht="30" customHeight="1">
      <c r="A434" s="132" t="s">
        <v>576</v>
      </c>
      <c r="B434" s="248" t="s">
        <v>1866</v>
      </c>
      <c r="C434" s="39" t="s">
        <v>1471</v>
      </c>
      <c r="D434" s="133">
        <v>1</v>
      </c>
      <c r="E434" s="106">
        <v>88.316720000000004</v>
      </c>
      <c r="F434" s="185">
        <v>23.45898</v>
      </c>
      <c r="G434" s="40">
        <f t="shared" si="257"/>
        <v>88.32</v>
      </c>
      <c r="H434" s="40">
        <f t="shared" si="258"/>
        <v>23.46</v>
      </c>
      <c r="I434" s="40">
        <f t="shared" si="259"/>
        <v>111.78</v>
      </c>
      <c r="J434" s="40">
        <f t="shared" si="260"/>
        <v>26.86</v>
      </c>
      <c r="K434" s="40">
        <f t="shared" si="261"/>
        <v>138.63999999999999</v>
      </c>
      <c r="L434" s="92">
        <f t="shared" si="262"/>
        <v>1.8191186361285561E-3</v>
      </c>
    </row>
    <row r="435" spans="1:12" s="38" customFormat="1" ht="30" customHeight="1">
      <c r="A435" s="132" t="s">
        <v>577</v>
      </c>
      <c r="B435" s="248" t="s">
        <v>1867</v>
      </c>
      <c r="C435" s="39" t="s">
        <v>1489</v>
      </c>
      <c r="D435" s="133">
        <v>1</v>
      </c>
      <c r="E435" s="106">
        <v>1691.81</v>
      </c>
      <c r="F435" s="185">
        <v>129.22300000000001</v>
      </c>
      <c r="G435" s="40">
        <f>ROUND(D435*E435,2)</f>
        <v>1691.81</v>
      </c>
      <c r="H435" s="40">
        <f>ROUND(D435*F435,2)</f>
        <v>129.22</v>
      </c>
      <c r="I435" s="40">
        <f>G435+H435</f>
        <v>1821.03</v>
      </c>
      <c r="J435" s="40">
        <f>ROUND($J$15*I435,2)</f>
        <v>437.52</v>
      </c>
      <c r="K435" s="40">
        <f>I435+J435</f>
        <v>2258.5500000000002</v>
      </c>
      <c r="L435" s="92">
        <f t="shared" si="262"/>
        <v>2.9634812432401549E-2</v>
      </c>
    </row>
    <row r="436" spans="1:12" s="38" customFormat="1" ht="30" customHeight="1">
      <c r="A436" s="132" t="s">
        <v>578</v>
      </c>
      <c r="B436" s="248" t="s">
        <v>1868</v>
      </c>
      <c r="C436" s="39" t="s">
        <v>1489</v>
      </c>
      <c r="D436" s="133">
        <v>1</v>
      </c>
      <c r="E436" s="106">
        <v>17097.964000000004</v>
      </c>
      <c r="F436" s="185">
        <v>205.48899999999998</v>
      </c>
      <c r="G436" s="40">
        <f>ROUND(D436*E436,2)</f>
        <v>17097.96</v>
      </c>
      <c r="H436" s="40">
        <f>ROUND(D436*F436,2)</f>
        <v>205.49</v>
      </c>
      <c r="I436" s="40">
        <f>G436+H436</f>
        <v>17303.45</v>
      </c>
      <c r="J436" s="40">
        <f>ROUND($J$15*I436,2)</f>
        <v>4157.28</v>
      </c>
      <c r="K436" s="40">
        <f>I436+J436</f>
        <v>21460.73</v>
      </c>
      <c r="L436" s="92">
        <f t="shared" si="262"/>
        <v>0.28158982896655499</v>
      </c>
    </row>
    <row r="437" spans="1:12" ht="30" customHeight="1">
      <c r="A437" s="132" t="s">
        <v>579</v>
      </c>
      <c r="B437" s="248" t="s">
        <v>1869</v>
      </c>
      <c r="C437" s="39" t="s">
        <v>1489</v>
      </c>
      <c r="D437" s="133">
        <v>1</v>
      </c>
      <c r="E437" s="106">
        <v>1825.0847200000001</v>
      </c>
      <c r="F437" s="185">
        <v>168.57898</v>
      </c>
      <c r="G437" s="40">
        <f>ROUND(D437*E437,2)</f>
        <v>1825.08</v>
      </c>
      <c r="H437" s="40">
        <f>ROUND(D437*F437,2)</f>
        <v>168.58</v>
      </c>
      <c r="I437" s="40">
        <f>G437+H437</f>
        <v>1993.6599999999999</v>
      </c>
      <c r="J437" s="40">
        <f>ROUND($J$15*I437,2)</f>
        <v>478.99</v>
      </c>
      <c r="K437" s="40">
        <f>I437+J437</f>
        <v>2472.6499999999996</v>
      </c>
      <c r="L437" s="92">
        <f t="shared" si="262"/>
        <v>3.2444054353889744E-2</v>
      </c>
    </row>
    <row r="438" spans="1:12" s="38" customFormat="1" ht="30" customHeight="1">
      <c r="A438" s="132" t="s">
        <v>580</v>
      </c>
      <c r="B438" s="248" t="s">
        <v>1870</v>
      </c>
      <c r="C438" s="39" t="s">
        <v>1489</v>
      </c>
      <c r="D438" s="133">
        <v>1</v>
      </c>
      <c r="E438" s="106">
        <v>2531.3439999999996</v>
      </c>
      <c r="F438" s="185">
        <v>205.48899999999998</v>
      </c>
      <c r="G438" s="40">
        <f>ROUND(D438*E438,2)</f>
        <v>2531.34</v>
      </c>
      <c r="H438" s="40">
        <f>ROUND(D438*F438,2)</f>
        <v>205.49</v>
      </c>
      <c r="I438" s="40">
        <f>G438+H438</f>
        <v>2736.83</v>
      </c>
      <c r="J438" s="40">
        <f>ROUND($J$15*I438,2)</f>
        <v>657.54</v>
      </c>
      <c r="K438" s="40">
        <f>I438+J438</f>
        <v>3394.37</v>
      </c>
      <c r="L438" s="92">
        <f t="shared" si="262"/>
        <v>4.4538096688659025E-2</v>
      </c>
    </row>
    <row r="439" spans="1:12" s="38" customFormat="1" ht="30" customHeight="1">
      <c r="A439" s="132" t="s">
        <v>581</v>
      </c>
      <c r="B439" s="248" t="s">
        <v>1871</v>
      </c>
      <c r="C439" s="39" t="s">
        <v>1471</v>
      </c>
      <c r="D439" s="133">
        <v>1</v>
      </c>
      <c r="E439" s="106">
        <v>98.11</v>
      </c>
      <c r="F439" s="185">
        <v>15.64</v>
      </c>
      <c r="G439" s="40">
        <f t="shared" si="257"/>
        <v>98.11</v>
      </c>
      <c r="H439" s="40">
        <f t="shared" si="258"/>
        <v>15.64</v>
      </c>
      <c r="I439" s="40">
        <f t="shared" si="259"/>
        <v>113.75</v>
      </c>
      <c r="J439" s="40">
        <f t="shared" si="260"/>
        <v>27.33</v>
      </c>
      <c r="K439" s="40">
        <f t="shared" si="261"/>
        <v>141.07999999999998</v>
      </c>
      <c r="L439" s="92">
        <f t="shared" si="262"/>
        <v>1.8511342843697107E-3</v>
      </c>
    </row>
    <row r="440" spans="1:12" s="38" customFormat="1" ht="30" customHeight="1">
      <c r="A440" s="132" t="s">
        <v>582</v>
      </c>
      <c r="B440" s="248" t="s">
        <v>1872</v>
      </c>
      <c r="C440" s="39" t="s">
        <v>1471</v>
      </c>
      <c r="D440" s="133">
        <v>1</v>
      </c>
      <c r="E440" s="106">
        <v>104.85</v>
      </c>
      <c r="F440" s="185">
        <v>15.64</v>
      </c>
      <c r="G440" s="40">
        <f t="shared" si="257"/>
        <v>104.85</v>
      </c>
      <c r="H440" s="40">
        <f t="shared" si="258"/>
        <v>15.64</v>
      </c>
      <c r="I440" s="40">
        <f t="shared" si="259"/>
        <v>120.49</v>
      </c>
      <c r="J440" s="40">
        <f t="shared" si="260"/>
        <v>28.95</v>
      </c>
      <c r="K440" s="40">
        <f t="shared" si="261"/>
        <v>149.44</v>
      </c>
      <c r="L440" s="92">
        <f t="shared" si="262"/>
        <v>1.9608272430976011E-3</v>
      </c>
    </row>
    <row r="441" spans="1:12" s="38" customFormat="1" ht="30" customHeight="1">
      <c r="A441" s="132" t="s">
        <v>583</v>
      </c>
      <c r="B441" s="248" t="s">
        <v>1873</v>
      </c>
      <c r="C441" s="39" t="s">
        <v>1471</v>
      </c>
      <c r="D441" s="133">
        <v>1</v>
      </c>
      <c r="E441" s="106">
        <v>129.30000000000001</v>
      </c>
      <c r="F441" s="185">
        <v>19.37</v>
      </c>
      <c r="G441" s="40">
        <f t="shared" si="257"/>
        <v>129.30000000000001</v>
      </c>
      <c r="H441" s="40">
        <f t="shared" si="258"/>
        <v>19.37</v>
      </c>
      <c r="I441" s="40">
        <f t="shared" si="259"/>
        <v>148.67000000000002</v>
      </c>
      <c r="J441" s="40">
        <f t="shared" si="260"/>
        <v>35.72</v>
      </c>
      <c r="K441" s="40">
        <f t="shared" si="261"/>
        <v>184.39000000000001</v>
      </c>
      <c r="L441" s="92">
        <f t="shared" si="262"/>
        <v>2.4194120406502055E-3</v>
      </c>
    </row>
    <row r="442" spans="1:12" s="38" customFormat="1" ht="30" customHeight="1">
      <c r="A442" s="132" t="s">
        <v>584</v>
      </c>
      <c r="B442" s="248" t="s">
        <v>1874</v>
      </c>
      <c r="C442" s="39" t="s">
        <v>1471</v>
      </c>
      <c r="D442" s="133">
        <v>5</v>
      </c>
      <c r="E442" s="106">
        <v>19.66</v>
      </c>
      <c r="F442" s="185">
        <v>2.87</v>
      </c>
      <c r="G442" s="40">
        <f t="shared" si="257"/>
        <v>98.3</v>
      </c>
      <c r="H442" s="40">
        <f t="shared" si="258"/>
        <v>14.35</v>
      </c>
      <c r="I442" s="40">
        <f t="shared" si="259"/>
        <v>112.64999999999999</v>
      </c>
      <c r="J442" s="40">
        <f t="shared" si="260"/>
        <v>27.06</v>
      </c>
      <c r="K442" s="40">
        <f t="shared" si="261"/>
        <v>139.70999999999998</v>
      </c>
      <c r="L442" s="92">
        <f t="shared" si="262"/>
        <v>1.8331582851523411E-3</v>
      </c>
    </row>
    <row r="443" spans="1:12" s="38" customFormat="1" ht="30" customHeight="1">
      <c r="A443" s="132" t="s">
        <v>585</v>
      </c>
      <c r="B443" s="248" t="s">
        <v>1875</v>
      </c>
      <c r="C443" s="39" t="s">
        <v>1471</v>
      </c>
      <c r="D443" s="133">
        <v>5</v>
      </c>
      <c r="E443" s="106">
        <v>29.68</v>
      </c>
      <c r="F443" s="185">
        <v>2.86</v>
      </c>
      <c r="G443" s="40">
        <f t="shared" si="257"/>
        <v>148.4</v>
      </c>
      <c r="H443" s="40">
        <f t="shared" si="258"/>
        <v>14.3</v>
      </c>
      <c r="I443" s="40">
        <f t="shared" si="259"/>
        <v>162.70000000000002</v>
      </c>
      <c r="J443" s="40">
        <f t="shared" si="260"/>
        <v>39.090000000000003</v>
      </c>
      <c r="K443" s="40">
        <f t="shared" si="261"/>
        <v>201.79000000000002</v>
      </c>
      <c r="L443" s="92">
        <f t="shared" si="262"/>
        <v>2.6477203518781118E-3</v>
      </c>
    </row>
    <row r="444" spans="1:12" s="38" customFormat="1" ht="30" customHeight="1">
      <c r="A444" s="132" t="s">
        <v>586</v>
      </c>
      <c r="B444" s="248" t="s">
        <v>1876</v>
      </c>
      <c r="C444" s="39" t="s">
        <v>1471</v>
      </c>
      <c r="D444" s="133">
        <v>5</v>
      </c>
      <c r="E444" s="106">
        <v>40.549999999999997</v>
      </c>
      <c r="F444" s="185">
        <v>4.08</v>
      </c>
      <c r="G444" s="40">
        <f t="shared" si="257"/>
        <v>202.75</v>
      </c>
      <c r="H444" s="40">
        <f t="shared" si="258"/>
        <v>20.399999999999999</v>
      </c>
      <c r="I444" s="40">
        <f t="shared" si="259"/>
        <v>223.15</v>
      </c>
      <c r="J444" s="40">
        <f t="shared" si="260"/>
        <v>53.61</v>
      </c>
      <c r="K444" s="40">
        <f t="shared" si="261"/>
        <v>276.76</v>
      </c>
      <c r="L444" s="92">
        <f t="shared" si="262"/>
        <v>3.6314142652548991E-3</v>
      </c>
    </row>
    <row r="445" spans="1:12" s="38" customFormat="1" ht="30" customHeight="1">
      <c r="A445" s="132" t="s">
        <v>587</v>
      </c>
      <c r="B445" s="248" t="s">
        <v>1877</v>
      </c>
      <c r="C445" s="39" t="s">
        <v>1471</v>
      </c>
      <c r="D445" s="133">
        <v>5</v>
      </c>
      <c r="E445" s="106">
        <v>98.72</v>
      </c>
      <c r="F445" s="185">
        <v>9.5399999999999991</v>
      </c>
      <c r="G445" s="40">
        <f t="shared" si="257"/>
        <v>493.6</v>
      </c>
      <c r="H445" s="40">
        <f t="shared" si="258"/>
        <v>47.7</v>
      </c>
      <c r="I445" s="40">
        <f t="shared" si="259"/>
        <v>541.30000000000007</v>
      </c>
      <c r="J445" s="40">
        <f t="shared" si="260"/>
        <v>130.05000000000001</v>
      </c>
      <c r="K445" s="40">
        <f t="shared" si="261"/>
        <v>671.35000000000014</v>
      </c>
      <c r="L445" s="92">
        <f t="shared" si="262"/>
        <v>8.8088956748767055E-3</v>
      </c>
    </row>
    <row r="446" spans="1:12" s="38" customFormat="1" ht="30" customHeight="1">
      <c r="A446" s="132" t="s">
        <v>588</v>
      </c>
      <c r="B446" s="248" t="s">
        <v>1878</v>
      </c>
      <c r="C446" s="39" t="s">
        <v>1471</v>
      </c>
      <c r="D446" s="133">
        <v>5</v>
      </c>
      <c r="E446" s="106">
        <v>108</v>
      </c>
      <c r="F446" s="185">
        <v>9.39</v>
      </c>
      <c r="G446" s="40">
        <f t="shared" si="257"/>
        <v>540</v>
      </c>
      <c r="H446" s="40">
        <f t="shared" si="258"/>
        <v>46.95</v>
      </c>
      <c r="I446" s="40">
        <f t="shared" si="259"/>
        <v>586.95000000000005</v>
      </c>
      <c r="J446" s="40">
        <f t="shared" si="260"/>
        <v>141.02000000000001</v>
      </c>
      <c r="K446" s="40">
        <f t="shared" si="261"/>
        <v>727.97</v>
      </c>
      <c r="L446" s="92">
        <f t="shared" si="262"/>
        <v>9.551816168079234E-3</v>
      </c>
    </row>
    <row r="447" spans="1:12" s="38" customFormat="1" ht="30" customHeight="1">
      <c r="A447" s="132" t="s">
        <v>589</v>
      </c>
      <c r="B447" s="248" t="s">
        <v>1879</v>
      </c>
      <c r="C447" s="39" t="s">
        <v>1471</v>
      </c>
      <c r="D447" s="133">
        <v>5</v>
      </c>
      <c r="E447" s="106">
        <v>36.590000000000003</v>
      </c>
      <c r="F447" s="185">
        <v>3.98</v>
      </c>
      <c r="G447" s="40">
        <f>ROUND(D447*E447,2)</f>
        <v>182.95</v>
      </c>
      <c r="H447" s="40">
        <f>ROUND(D447*F447,2)</f>
        <v>19.899999999999999</v>
      </c>
      <c r="I447" s="40">
        <f>G447+H447</f>
        <v>202.85</v>
      </c>
      <c r="J447" s="40">
        <f t="shared" si="260"/>
        <v>48.74</v>
      </c>
      <c r="K447" s="40">
        <f>I447+J447</f>
        <v>251.59</v>
      </c>
      <c r="L447" s="92">
        <f t="shared" si="262"/>
        <v>3.3011544840131526E-3</v>
      </c>
    </row>
    <row r="448" spans="1:12" s="38" customFormat="1" ht="30" customHeight="1">
      <c r="A448" s="132" t="s">
        <v>590</v>
      </c>
      <c r="B448" s="248" t="s">
        <v>1880</v>
      </c>
      <c r="C448" s="39" t="s">
        <v>1471</v>
      </c>
      <c r="D448" s="133">
        <v>5</v>
      </c>
      <c r="E448" s="106">
        <v>88.37</v>
      </c>
      <c r="F448" s="185">
        <v>8</v>
      </c>
      <c r="G448" s="40">
        <f>ROUND(D448*E448,2)</f>
        <v>441.85</v>
      </c>
      <c r="H448" s="40">
        <f>ROUND(D448*F448,2)</f>
        <v>40</v>
      </c>
      <c r="I448" s="40">
        <f>G448+H448</f>
        <v>481.85</v>
      </c>
      <c r="J448" s="40">
        <f t="shared" si="260"/>
        <v>115.77</v>
      </c>
      <c r="K448" s="40">
        <f>I448+J448</f>
        <v>597.62</v>
      </c>
      <c r="L448" s="92">
        <f t="shared" si="262"/>
        <v>7.8414720089667322E-3</v>
      </c>
    </row>
    <row r="449" spans="1:12" s="38" customFormat="1" ht="30" customHeight="1">
      <c r="A449" s="132" t="s">
        <v>591</v>
      </c>
      <c r="B449" s="248" t="s">
        <v>1881</v>
      </c>
      <c r="C449" s="39" t="s">
        <v>1471</v>
      </c>
      <c r="D449" s="133">
        <v>5</v>
      </c>
      <c r="E449" s="106">
        <v>24.56</v>
      </c>
      <c r="F449" s="185">
        <v>2.6</v>
      </c>
      <c r="G449" s="40">
        <f>ROUND(D449*E449,2)</f>
        <v>122.8</v>
      </c>
      <c r="H449" s="40">
        <f>ROUND(D449*F449,2)</f>
        <v>13</v>
      </c>
      <c r="I449" s="40">
        <f>G449+H449</f>
        <v>135.80000000000001</v>
      </c>
      <c r="J449" s="40">
        <f t="shared" si="260"/>
        <v>32.630000000000003</v>
      </c>
      <c r="K449" s="40">
        <f>I449+J449</f>
        <v>168.43</v>
      </c>
      <c r="L449" s="92">
        <f t="shared" si="262"/>
        <v>2.2099982103515057E-3</v>
      </c>
    </row>
    <row r="450" spans="1:12" s="38" customFormat="1" ht="30" customHeight="1">
      <c r="A450" s="132" t="s">
        <v>592</v>
      </c>
      <c r="B450" s="248" t="s">
        <v>1882</v>
      </c>
      <c r="C450" s="39" t="s">
        <v>1471</v>
      </c>
      <c r="D450" s="133">
        <v>5</v>
      </c>
      <c r="E450" s="106">
        <v>80.33</v>
      </c>
      <c r="F450" s="185">
        <v>6.61</v>
      </c>
      <c r="G450" s="40">
        <f>ROUND(D450*E450,2)</f>
        <v>401.65</v>
      </c>
      <c r="H450" s="40">
        <f>ROUND(D450*F450,2)</f>
        <v>33.049999999999997</v>
      </c>
      <c r="I450" s="40">
        <f>G450+H450</f>
        <v>434.7</v>
      </c>
      <c r="J450" s="40">
        <f t="shared" si="260"/>
        <v>104.44</v>
      </c>
      <c r="K450" s="40">
        <f>I450+J450</f>
        <v>539.14</v>
      </c>
      <c r="L450" s="92">
        <f t="shared" si="262"/>
        <v>7.0741461445639779E-3</v>
      </c>
    </row>
    <row r="451" spans="1:12" s="38" customFormat="1" ht="30" customHeight="1">
      <c r="A451" s="132" t="s">
        <v>593</v>
      </c>
      <c r="B451" s="248" t="s">
        <v>1883</v>
      </c>
      <c r="C451" s="39" t="s">
        <v>1471</v>
      </c>
      <c r="D451" s="133">
        <v>5</v>
      </c>
      <c r="E451" s="106">
        <v>83.54</v>
      </c>
      <c r="F451" s="185">
        <v>8</v>
      </c>
      <c r="G451" s="40">
        <f>ROUND(D451*E451,2)</f>
        <v>417.7</v>
      </c>
      <c r="H451" s="40">
        <f>ROUND(D451*F451,2)</f>
        <v>40</v>
      </c>
      <c r="I451" s="40">
        <f>G451+H451</f>
        <v>457.7</v>
      </c>
      <c r="J451" s="40">
        <f t="shared" si="260"/>
        <v>109.97</v>
      </c>
      <c r="K451" s="40">
        <f>I451+J451</f>
        <v>567.66999999999996</v>
      </c>
      <c r="L451" s="92">
        <f t="shared" si="262"/>
        <v>7.448493047973871E-3</v>
      </c>
    </row>
    <row r="452" spans="1:12" s="38" customFormat="1" ht="30" customHeight="1">
      <c r="A452" s="132" t="s">
        <v>594</v>
      </c>
      <c r="B452" s="248" t="s">
        <v>1884</v>
      </c>
      <c r="C452" s="39" t="s">
        <v>1471</v>
      </c>
      <c r="D452" s="133">
        <v>1</v>
      </c>
      <c r="E452" s="106">
        <v>65.459999999999994</v>
      </c>
      <c r="F452" s="185">
        <v>9.2799999999999994</v>
      </c>
      <c r="G452" s="40">
        <f t="shared" si="257"/>
        <v>65.459999999999994</v>
      </c>
      <c r="H452" s="40">
        <f t="shared" si="258"/>
        <v>9.2799999999999994</v>
      </c>
      <c r="I452" s="40">
        <f t="shared" si="259"/>
        <v>74.739999999999995</v>
      </c>
      <c r="J452" s="40">
        <f t="shared" si="260"/>
        <v>17.96</v>
      </c>
      <c r="K452" s="40">
        <f t="shared" si="261"/>
        <v>92.699999999999989</v>
      </c>
      <c r="L452" s="92">
        <f t="shared" si="262"/>
        <v>1.2163322098176367E-3</v>
      </c>
    </row>
    <row r="453" spans="1:12" s="38" customFormat="1" ht="30" customHeight="1">
      <c r="A453" s="132" t="s">
        <v>595</v>
      </c>
      <c r="B453" s="248" t="s">
        <v>1885</v>
      </c>
      <c r="C453" s="39" t="s">
        <v>1471</v>
      </c>
      <c r="D453" s="133">
        <v>1</v>
      </c>
      <c r="E453" s="106">
        <v>27.23</v>
      </c>
      <c r="F453" s="185">
        <v>4.49</v>
      </c>
      <c r="G453" s="40">
        <f t="shared" si="257"/>
        <v>27.23</v>
      </c>
      <c r="H453" s="40">
        <f t="shared" si="258"/>
        <v>4.49</v>
      </c>
      <c r="I453" s="40">
        <f t="shared" si="259"/>
        <v>31.72</v>
      </c>
      <c r="J453" s="40">
        <f t="shared" si="260"/>
        <v>7.62</v>
      </c>
      <c r="K453" s="40">
        <f t="shared" si="261"/>
        <v>39.339999999999996</v>
      </c>
      <c r="L453" s="92">
        <f t="shared" si="262"/>
        <v>5.1618672205205852E-4</v>
      </c>
    </row>
    <row r="454" spans="1:12" s="38" customFormat="1" ht="30" customHeight="1">
      <c r="A454" s="132" t="s">
        <v>596</v>
      </c>
      <c r="B454" s="248" t="s">
        <v>1886</v>
      </c>
      <c r="C454" s="39" t="s">
        <v>1471</v>
      </c>
      <c r="D454" s="133">
        <v>1</v>
      </c>
      <c r="E454" s="106">
        <v>30.24</v>
      </c>
      <c r="F454" s="185">
        <v>6.89</v>
      </c>
      <c r="G454" s="40">
        <f t="shared" si="257"/>
        <v>30.24</v>
      </c>
      <c r="H454" s="40">
        <f t="shared" si="258"/>
        <v>6.89</v>
      </c>
      <c r="I454" s="40">
        <f t="shared" si="259"/>
        <v>37.129999999999995</v>
      </c>
      <c r="J454" s="40">
        <f t="shared" si="260"/>
        <v>8.92</v>
      </c>
      <c r="K454" s="40">
        <f t="shared" si="261"/>
        <v>46.05</v>
      </c>
      <c r="L454" s="92">
        <f t="shared" si="262"/>
        <v>6.0422975471523374E-4</v>
      </c>
    </row>
    <row r="455" spans="1:12" s="38" customFormat="1" ht="30" customHeight="1">
      <c r="A455" s="179" t="s">
        <v>597</v>
      </c>
      <c r="B455" s="158" t="s">
        <v>598</v>
      </c>
      <c r="C455" s="131">
        <v>0</v>
      </c>
      <c r="D455" s="131">
        <v>0</v>
      </c>
      <c r="E455" s="131"/>
      <c r="F455" s="131">
        <v>0</v>
      </c>
      <c r="G455" s="175">
        <f>SUM(G456:G490)</f>
        <v>55159.96</v>
      </c>
      <c r="H455" s="175">
        <f t="shared" ref="H455:L455" si="268">SUM(H456:H490)</f>
        <v>12906.740000000003</v>
      </c>
      <c r="I455" s="175">
        <f t="shared" si="268"/>
        <v>68066.7</v>
      </c>
      <c r="J455" s="175">
        <f t="shared" si="268"/>
        <v>16353.499999999995</v>
      </c>
      <c r="K455" s="175">
        <f t="shared" si="268"/>
        <v>84420.199999999983</v>
      </c>
      <c r="L455" s="175">
        <f t="shared" si="268"/>
        <v>1.1076915687081648</v>
      </c>
    </row>
    <row r="456" spans="1:12" s="38" customFormat="1" ht="45" customHeight="1">
      <c r="A456" s="132" t="s">
        <v>599</v>
      </c>
      <c r="B456" s="248" t="s">
        <v>1887</v>
      </c>
      <c r="C456" s="39" t="s">
        <v>1514</v>
      </c>
      <c r="D456" s="133">
        <v>25</v>
      </c>
      <c r="E456" s="106">
        <v>44.35561349999999</v>
      </c>
      <c r="F456" s="185">
        <v>25.732097499999998</v>
      </c>
      <c r="G456" s="40">
        <f t="shared" ref="G456:G468" si="269">ROUND(D456*E456,2)</f>
        <v>1108.8900000000001</v>
      </c>
      <c r="H456" s="40">
        <f t="shared" ref="H456:H468" si="270">ROUND(D456*F456,2)</f>
        <v>643.29999999999995</v>
      </c>
      <c r="I456" s="40">
        <f t="shared" ref="I456:I468" si="271">G456+H456</f>
        <v>1752.19</v>
      </c>
      <c r="J456" s="40">
        <f t="shared" ref="J456:J490" si="272">ROUND($J$15*I456,2)</f>
        <v>420.98</v>
      </c>
      <c r="K456" s="40">
        <f t="shared" ref="K456:K468" si="273">I456+J456</f>
        <v>2173.17</v>
      </c>
      <c r="L456" s="92">
        <f t="shared" ref="L456:L490" si="274">K456/$K$1159*100</f>
        <v>2.8514527167307374E-2</v>
      </c>
    </row>
    <row r="457" spans="1:12" s="38" customFormat="1" ht="45" customHeight="1">
      <c r="A457" s="132" t="s">
        <v>600</v>
      </c>
      <c r="B457" s="248" t="s">
        <v>1888</v>
      </c>
      <c r="C457" s="39" t="s">
        <v>1514</v>
      </c>
      <c r="D457" s="133">
        <v>25</v>
      </c>
      <c r="E457" s="106">
        <v>34.232867000000006</v>
      </c>
      <c r="F457" s="185">
        <v>13.158417</v>
      </c>
      <c r="G457" s="40">
        <f t="shared" si="269"/>
        <v>855.82</v>
      </c>
      <c r="H457" s="40">
        <f t="shared" si="270"/>
        <v>328.96</v>
      </c>
      <c r="I457" s="40">
        <f t="shared" si="271"/>
        <v>1184.78</v>
      </c>
      <c r="J457" s="40">
        <f t="shared" si="272"/>
        <v>284.64999999999998</v>
      </c>
      <c r="K457" s="40">
        <f t="shared" si="273"/>
        <v>1469.4299999999998</v>
      </c>
      <c r="L457" s="92">
        <f t="shared" si="274"/>
        <v>1.9280636883196652E-2</v>
      </c>
    </row>
    <row r="458" spans="1:12" s="38" customFormat="1" ht="45" customHeight="1">
      <c r="A458" s="132" t="s">
        <v>601</v>
      </c>
      <c r="B458" s="248" t="s">
        <v>1889</v>
      </c>
      <c r="C458" s="39" t="s">
        <v>1514</v>
      </c>
      <c r="D458" s="133">
        <v>25</v>
      </c>
      <c r="E458" s="106">
        <v>46.989360000000005</v>
      </c>
      <c r="F458" s="185">
        <v>21.231913999999996</v>
      </c>
      <c r="G458" s="40">
        <f t="shared" si="269"/>
        <v>1174.73</v>
      </c>
      <c r="H458" s="40">
        <f t="shared" si="270"/>
        <v>530.79999999999995</v>
      </c>
      <c r="I458" s="40">
        <f t="shared" si="271"/>
        <v>1705.53</v>
      </c>
      <c r="J458" s="40">
        <f t="shared" si="272"/>
        <v>409.77</v>
      </c>
      <c r="K458" s="40">
        <f t="shared" si="273"/>
        <v>2115.3000000000002</v>
      </c>
      <c r="L458" s="92">
        <f t="shared" si="274"/>
        <v>2.7755205214964912E-2</v>
      </c>
    </row>
    <row r="459" spans="1:12" s="38" customFormat="1" ht="45" customHeight="1">
      <c r="A459" s="132" t="s">
        <v>602</v>
      </c>
      <c r="B459" s="248" t="s">
        <v>1890</v>
      </c>
      <c r="C459" s="39" t="s">
        <v>1514</v>
      </c>
      <c r="D459" s="133">
        <v>25</v>
      </c>
      <c r="E459" s="106">
        <v>34.637833000000001</v>
      </c>
      <c r="F459" s="185">
        <v>44.627456000000002</v>
      </c>
      <c r="G459" s="40">
        <f t="shared" si="269"/>
        <v>865.95</v>
      </c>
      <c r="H459" s="40">
        <f t="shared" si="270"/>
        <v>1115.69</v>
      </c>
      <c r="I459" s="40">
        <f t="shared" si="271"/>
        <v>1981.64</v>
      </c>
      <c r="J459" s="40">
        <f t="shared" si="272"/>
        <v>476.1</v>
      </c>
      <c r="K459" s="40">
        <f t="shared" si="273"/>
        <v>2457.7400000000002</v>
      </c>
      <c r="L459" s="92">
        <f t="shared" si="274"/>
        <v>3.2248417749268593E-2</v>
      </c>
    </row>
    <row r="460" spans="1:12" s="38" customFormat="1" ht="45" customHeight="1">
      <c r="A460" s="132" t="s">
        <v>603</v>
      </c>
      <c r="B460" s="248" t="s">
        <v>1891</v>
      </c>
      <c r="C460" s="39" t="s">
        <v>1514</v>
      </c>
      <c r="D460" s="133">
        <v>25</v>
      </c>
      <c r="E460" s="106">
        <v>57.656787999999992</v>
      </c>
      <c r="F460" s="185">
        <v>40.118743000000002</v>
      </c>
      <c r="G460" s="40">
        <f t="shared" si="269"/>
        <v>1441.42</v>
      </c>
      <c r="H460" s="40">
        <f t="shared" si="270"/>
        <v>1002.97</v>
      </c>
      <c r="I460" s="40">
        <f t="shared" si="271"/>
        <v>2444.3900000000003</v>
      </c>
      <c r="J460" s="40">
        <f t="shared" si="272"/>
        <v>587.28</v>
      </c>
      <c r="K460" s="40">
        <f t="shared" si="273"/>
        <v>3031.67</v>
      </c>
      <c r="L460" s="92">
        <f t="shared" si="274"/>
        <v>3.9779049304615267E-2</v>
      </c>
    </row>
    <row r="461" spans="1:12" s="38" customFormat="1" ht="30" customHeight="1">
      <c r="A461" s="132" t="s">
        <v>604</v>
      </c>
      <c r="B461" s="248" t="s">
        <v>1892</v>
      </c>
      <c r="C461" s="39" t="s">
        <v>1818</v>
      </c>
      <c r="D461" s="133">
        <v>1</v>
      </c>
      <c r="E461" s="106">
        <v>11715.75</v>
      </c>
      <c r="F461" s="185">
        <v>31.769999999999996</v>
      </c>
      <c r="G461" s="40">
        <f t="shared" si="269"/>
        <v>11715.75</v>
      </c>
      <c r="H461" s="40">
        <f t="shared" si="270"/>
        <v>31.77</v>
      </c>
      <c r="I461" s="40">
        <f t="shared" si="271"/>
        <v>11747.52</v>
      </c>
      <c r="J461" s="40">
        <f t="shared" si="272"/>
        <v>2822.43</v>
      </c>
      <c r="K461" s="40">
        <f t="shared" si="273"/>
        <v>14569.95</v>
      </c>
      <c r="L461" s="92">
        <f t="shared" si="274"/>
        <v>0.19117475167672576</v>
      </c>
    </row>
    <row r="462" spans="1:12" s="38" customFormat="1" ht="30" customHeight="1">
      <c r="A462" s="132" t="s">
        <v>605</v>
      </c>
      <c r="B462" s="248" t="s">
        <v>1893</v>
      </c>
      <c r="C462" s="39" t="s">
        <v>1471</v>
      </c>
      <c r="D462" s="133">
        <v>5</v>
      </c>
      <c r="E462" s="106">
        <v>212.91</v>
      </c>
      <c r="F462" s="185">
        <v>154.77000000000001</v>
      </c>
      <c r="G462" s="40">
        <f t="shared" si="269"/>
        <v>1064.55</v>
      </c>
      <c r="H462" s="40">
        <f t="shared" si="270"/>
        <v>773.85</v>
      </c>
      <c r="I462" s="40">
        <f t="shared" si="271"/>
        <v>1838.4</v>
      </c>
      <c r="J462" s="40">
        <f t="shared" si="272"/>
        <v>441.69</v>
      </c>
      <c r="K462" s="40">
        <f t="shared" si="273"/>
        <v>2280.09</v>
      </c>
      <c r="L462" s="92">
        <f t="shared" si="274"/>
        <v>2.9917442376300927E-2</v>
      </c>
    </row>
    <row r="463" spans="1:12" s="38" customFormat="1" ht="30" customHeight="1">
      <c r="A463" s="132" t="s">
        <v>606</v>
      </c>
      <c r="B463" s="248" t="s">
        <v>1894</v>
      </c>
      <c r="C463" s="39" t="s">
        <v>1471</v>
      </c>
      <c r="D463" s="133">
        <v>2</v>
      </c>
      <c r="E463" s="106">
        <v>338.94000000000005</v>
      </c>
      <c r="F463" s="185">
        <v>231.54</v>
      </c>
      <c r="G463" s="40">
        <f t="shared" si="269"/>
        <v>677.88</v>
      </c>
      <c r="H463" s="40">
        <f t="shared" si="270"/>
        <v>463.08</v>
      </c>
      <c r="I463" s="40">
        <f t="shared" si="271"/>
        <v>1140.96</v>
      </c>
      <c r="J463" s="40">
        <f t="shared" si="272"/>
        <v>274.12</v>
      </c>
      <c r="K463" s="40">
        <f t="shared" si="273"/>
        <v>1415.08</v>
      </c>
      <c r="L463" s="92">
        <f t="shared" si="274"/>
        <v>1.8567501439792248E-2</v>
      </c>
    </row>
    <row r="464" spans="1:12" s="38" customFormat="1" ht="30" customHeight="1">
      <c r="A464" s="132" t="s">
        <v>607</v>
      </c>
      <c r="B464" s="248" t="s">
        <v>1895</v>
      </c>
      <c r="C464" s="39" t="s">
        <v>1471</v>
      </c>
      <c r="D464" s="133">
        <v>2</v>
      </c>
      <c r="E464" s="106">
        <v>447.19</v>
      </c>
      <c r="F464" s="185">
        <v>321.51</v>
      </c>
      <c r="G464" s="40">
        <f t="shared" si="269"/>
        <v>894.38</v>
      </c>
      <c r="H464" s="40">
        <f t="shared" si="270"/>
        <v>643.02</v>
      </c>
      <c r="I464" s="40">
        <f t="shared" si="271"/>
        <v>1537.4</v>
      </c>
      <c r="J464" s="40">
        <f t="shared" si="272"/>
        <v>369.37</v>
      </c>
      <c r="K464" s="40">
        <f t="shared" si="273"/>
        <v>1906.77</v>
      </c>
      <c r="L464" s="92">
        <f t="shared" si="274"/>
        <v>2.5019048195404261E-2</v>
      </c>
    </row>
    <row r="465" spans="1:12" s="38" customFormat="1" ht="30" customHeight="1">
      <c r="A465" s="132" t="s">
        <v>608</v>
      </c>
      <c r="B465" s="248" t="s">
        <v>1896</v>
      </c>
      <c r="C465" s="39" t="s">
        <v>1471</v>
      </c>
      <c r="D465" s="133">
        <v>2</v>
      </c>
      <c r="E465" s="106">
        <v>588</v>
      </c>
      <c r="F465" s="185">
        <v>349.65</v>
      </c>
      <c r="G465" s="40">
        <f t="shared" si="269"/>
        <v>1176</v>
      </c>
      <c r="H465" s="40">
        <f t="shared" si="270"/>
        <v>699.3</v>
      </c>
      <c r="I465" s="40">
        <f t="shared" si="271"/>
        <v>1875.3</v>
      </c>
      <c r="J465" s="40">
        <f t="shared" si="272"/>
        <v>450.55</v>
      </c>
      <c r="K465" s="40">
        <f t="shared" si="273"/>
        <v>2325.85</v>
      </c>
      <c r="L465" s="92">
        <f t="shared" si="274"/>
        <v>3.0517866992495691E-2</v>
      </c>
    </row>
    <row r="466" spans="1:12" s="38" customFormat="1" ht="30" customHeight="1">
      <c r="A466" s="132" t="s">
        <v>609</v>
      </c>
      <c r="B466" s="248" t="s">
        <v>1897</v>
      </c>
      <c r="C466" s="39" t="s">
        <v>1471</v>
      </c>
      <c r="D466" s="133">
        <v>2</v>
      </c>
      <c r="E466" s="106">
        <v>286.08000000000004</v>
      </c>
      <c r="F466" s="185">
        <v>179.2</v>
      </c>
      <c r="G466" s="40">
        <f t="shared" si="269"/>
        <v>572.16</v>
      </c>
      <c r="H466" s="40">
        <f t="shared" si="270"/>
        <v>358.4</v>
      </c>
      <c r="I466" s="40">
        <f t="shared" si="271"/>
        <v>930.56</v>
      </c>
      <c r="J466" s="40">
        <f t="shared" si="272"/>
        <v>223.57</v>
      </c>
      <c r="K466" s="40">
        <f t="shared" si="273"/>
        <v>1154.1299999999999</v>
      </c>
      <c r="L466" s="92">
        <f t="shared" si="274"/>
        <v>1.5143532829739256E-2</v>
      </c>
    </row>
    <row r="467" spans="1:12" s="38" customFormat="1" ht="30" customHeight="1">
      <c r="A467" s="132" t="s">
        <v>610</v>
      </c>
      <c r="B467" s="248" t="s">
        <v>1898</v>
      </c>
      <c r="C467" s="39" t="s">
        <v>1471</v>
      </c>
      <c r="D467" s="133">
        <v>2</v>
      </c>
      <c r="E467" s="106">
        <v>405.49</v>
      </c>
      <c r="F467" s="185">
        <v>255.74</v>
      </c>
      <c r="G467" s="40">
        <f t="shared" si="269"/>
        <v>810.98</v>
      </c>
      <c r="H467" s="40">
        <f t="shared" si="270"/>
        <v>511.48</v>
      </c>
      <c r="I467" s="40">
        <f t="shared" si="271"/>
        <v>1322.46</v>
      </c>
      <c r="J467" s="40">
        <f t="shared" si="272"/>
        <v>317.73</v>
      </c>
      <c r="K467" s="40">
        <f t="shared" si="273"/>
        <v>1640.19</v>
      </c>
      <c r="L467" s="92">
        <f t="shared" si="274"/>
        <v>2.1521207413385E-2</v>
      </c>
    </row>
    <row r="468" spans="1:12" s="38" customFormat="1" ht="30" customHeight="1">
      <c r="A468" s="132" t="s">
        <v>611</v>
      </c>
      <c r="B468" s="248" t="s">
        <v>1899</v>
      </c>
      <c r="C468" s="39" t="s">
        <v>1471</v>
      </c>
      <c r="D468" s="133">
        <v>2</v>
      </c>
      <c r="E468" s="106">
        <v>508.20000000000005</v>
      </c>
      <c r="F468" s="185">
        <v>270.62</v>
      </c>
      <c r="G468" s="40">
        <f t="shared" si="269"/>
        <v>1016.4</v>
      </c>
      <c r="H468" s="40">
        <f t="shared" si="270"/>
        <v>541.24</v>
      </c>
      <c r="I468" s="40">
        <f t="shared" si="271"/>
        <v>1557.6399999999999</v>
      </c>
      <c r="J468" s="40">
        <f t="shared" si="272"/>
        <v>374.23</v>
      </c>
      <c r="K468" s="40">
        <f t="shared" si="273"/>
        <v>1931.87</v>
      </c>
      <c r="L468" s="92">
        <f t="shared" si="274"/>
        <v>2.5348389494934172E-2</v>
      </c>
    </row>
    <row r="469" spans="1:12" s="38" customFormat="1" ht="30" customHeight="1">
      <c r="A469" s="132" t="s">
        <v>612</v>
      </c>
      <c r="B469" s="248" t="s">
        <v>1900</v>
      </c>
      <c r="C469" s="39" t="s">
        <v>1471</v>
      </c>
      <c r="D469" s="133">
        <v>2</v>
      </c>
      <c r="E469" s="106">
        <v>331.05</v>
      </c>
      <c r="F469" s="185">
        <v>5.13</v>
      </c>
      <c r="G469" s="40">
        <f t="shared" ref="G469:G481" si="275">ROUND(D469*E469,2)</f>
        <v>662.1</v>
      </c>
      <c r="H469" s="40">
        <f t="shared" ref="H469:H481" si="276">ROUND(D469*F469,2)</f>
        <v>10.26</v>
      </c>
      <c r="I469" s="40">
        <f t="shared" ref="I469:I481" si="277">G469+H469</f>
        <v>672.36</v>
      </c>
      <c r="J469" s="40">
        <f t="shared" si="272"/>
        <v>161.54</v>
      </c>
      <c r="K469" s="40">
        <f t="shared" ref="K469:K481" si="278">I469+J469</f>
        <v>833.9</v>
      </c>
      <c r="L469" s="92">
        <f t="shared" si="274"/>
        <v>1.094174142143395E-2</v>
      </c>
    </row>
    <row r="470" spans="1:12" s="38" customFormat="1" ht="30" customHeight="1">
      <c r="A470" s="132" t="s">
        <v>613</v>
      </c>
      <c r="B470" s="248" t="s">
        <v>1901</v>
      </c>
      <c r="C470" s="39" t="s">
        <v>1471</v>
      </c>
      <c r="D470" s="133">
        <v>2</v>
      </c>
      <c r="E470" s="106">
        <v>426.73999999999995</v>
      </c>
      <c r="F470" s="185">
        <v>9.76</v>
      </c>
      <c r="G470" s="40">
        <f t="shared" si="275"/>
        <v>853.48</v>
      </c>
      <c r="H470" s="40">
        <f t="shared" si="276"/>
        <v>19.52</v>
      </c>
      <c r="I470" s="40">
        <f t="shared" si="277"/>
        <v>873</v>
      </c>
      <c r="J470" s="40">
        <f t="shared" si="272"/>
        <v>209.74</v>
      </c>
      <c r="K470" s="40">
        <f t="shared" si="278"/>
        <v>1082.74</v>
      </c>
      <c r="L470" s="92">
        <f t="shared" si="274"/>
        <v>1.4206812695339245E-2</v>
      </c>
    </row>
    <row r="471" spans="1:12" s="38" customFormat="1" ht="30" customHeight="1">
      <c r="A471" s="132" t="s">
        <v>614</v>
      </c>
      <c r="B471" s="248" t="s">
        <v>1902</v>
      </c>
      <c r="C471" s="39" t="s">
        <v>1471</v>
      </c>
      <c r="D471" s="133">
        <v>2</v>
      </c>
      <c r="E471" s="106">
        <v>769.30000000000007</v>
      </c>
      <c r="F471" s="185">
        <v>77.7</v>
      </c>
      <c r="G471" s="40">
        <f t="shared" si="275"/>
        <v>1538.6</v>
      </c>
      <c r="H471" s="40">
        <f t="shared" si="276"/>
        <v>155.4</v>
      </c>
      <c r="I471" s="40">
        <f t="shared" si="277"/>
        <v>1694</v>
      </c>
      <c r="J471" s="40">
        <f t="shared" si="272"/>
        <v>407</v>
      </c>
      <c r="K471" s="40">
        <f t="shared" si="278"/>
        <v>2101</v>
      </c>
      <c r="L471" s="92">
        <f t="shared" si="274"/>
        <v>2.7567572522404046E-2</v>
      </c>
    </row>
    <row r="472" spans="1:12" s="38" customFormat="1" ht="30" customHeight="1">
      <c r="A472" s="132" t="s">
        <v>615</v>
      </c>
      <c r="B472" s="248" t="s">
        <v>1903</v>
      </c>
      <c r="C472" s="39" t="s">
        <v>1471</v>
      </c>
      <c r="D472" s="133">
        <v>2</v>
      </c>
      <c r="E472" s="106">
        <v>30.63</v>
      </c>
      <c r="F472" s="185">
        <v>7.89</v>
      </c>
      <c r="G472" s="40">
        <f t="shared" si="275"/>
        <v>61.26</v>
      </c>
      <c r="H472" s="40">
        <f t="shared" si="276"/>
        <v>15.78</v>
      </c>
      <c r="I472" s="40">
        <f t="shared" si="277"/>
        <v>77.039999999999992</v>
      </c>
      <c r="J472" s="40">
        <f t="shared" si="272"/>
        <v>18.510000000000002</v>
      </c>
      <c r="K472" s="40">
        <f t="shared" si="278"/>
        <v>95.55</v>
      </c>
      <c r="L472" s="92">
        <f t="shared" si="274"/>
        <v>1.2537275366566903E-3</v>
      </c>
    </row>
    <row r="473" spans="1:12" s="38" customFormat="1" ht="30" customHeight="1">
      <c r="A473" s="132" t="s">
        <v>616</v>
      </c>
      <c r="B473" s="248" t="s">
        <v>1904</v>
      </c>
      <c r="C473" s="39" t="s">
        <v>1471</v>
      </c>
      <c r="D473" s="133">
        <v>2</v>
      </c>
      <c r="E473" s="106">
        <v>33.270000000000003</v>
      </c>
      <c r="F473" s="185">
        <v>14.46</v>
      </c>
      <c r="G473" s="40">
        <f t="shared" si="275"/>
        <v>66.540000000000006</v>
      </c>
      <c r="H473" s="40">
        <f t="shared" si="276"/>
        <v>28.92</v>
      </c>
      <c r="I473" s="40">
        <f t="shared" si="277"/>
        <v>95.460000000000008</v>
      </c>
      <c r="J473" s="40">
        <f t="shared" si="272"/>
        <v>22.93</v>
      </c>
      <c r="K473" s="40">
        <f t="shared" si="278"/>
        <v>118.39000000000001</v>
      </c>
      <c r="L473" s="92">
        <f t="shared" si="274"/>
        <v>1.5534149980615971E-3</v>
      </c>
    </row>
    <row r="474" spans="1:12" s="38" customFormat="1" ht="30" customHeight="1">
      <c r="A474" s="132" t="s">
        <v>617</v>
      </c>
      <c r="B474" s="248" t="s">
        <v>1905</v>
      </c>
      <c r="C474" s="39" t="s">
        <v>1471</v>
      </c>
      <c r="D474" s="133">
        <v>2</v>
      </c>
      <c r="E474" s="106">
        <v>85.66</v>
      </c>
      <c r="F474" s="185">
        <v>12.21</v>
      </c>
      <c r="G474" s="40">
        <f t="shared" si="275"/>
        <v>171.32</v>
      </c>
      <c r="H474" s="40">
        <f t="shared" si="276"/>
        <v>24.42</v>
      </c>
      <c r="I474" s="40">
        <f t="shared" si="277"/>
        <v>195.74</v>
      </c>
      <c r="J474" s="40">
        <f t="shared" si="272"/>
        <v>47.03</v>
      </c>
      <c r="K474" s="40">
        <f t="shared" si="278"/>
        <v>242.77</v>
      </c>
      <c r="L474" s="92">
        <f t="shared" si="274"/>
        <v>3.1854257883217659E-3</v>
      </c>
    </row>
    <row r="475" spans="1:12" s="38" customFormat="1" ht="30" customHeight="1">
      <c r="A475" s="132" t="s">
        <v>618</v>
      </c>
      <c r="B475" s="248" t="s">
        <v>1906</v>
      </c>
      <c r="C475" s="39" t="s">
        <v>1471</v>
      </c>
      <c r="D475" s="133">
        <v>2</v>
      </c>
      <c r="E475" s="106">
        <v>83.06</v>
      </c>
      <c r="F475" s="185">
        <v>17.32</v>
      </c>
      <c r="G475" s="40">
        <f t="shared" si="275"/>
        <v>166.12</v>
      </c>
      <c r="H475" s="40">
        <f t="shared" si="276"/>
        <v>34.64</v>
      </c>
      <c r="I475" s="40">
        <f t="shared" si="277"/>
        <v>200.76</v>
      </c>
      <c r="J475" s="40">
        <f t="shared" si="272"/>
        <v>48.23</v>
      </c>
      <c r="K475" s="40">
        <f t="shared" si="278"/>
        <v>248.98999999999998</v>
      </c>
      <c r="L475" s="92">
        <f t="shared" si="274"/>
        <v>3.2670394490020862E-3</v>
      </c>
    </row>
    <row r="476" spans="1:12" s="38" customFormat="1" ht="30" customHeight="1">
      <c r="A476" s="132" t="s">
        <v>619</v>
      </c>
      <c r="B476" s="248" t="s">
        <v>1907</v>
      </c>
      <c r="C476" s="39" t="s">
        <v>1471</v>
      </c>
      <c r="D476" s="133">
        <v>1</v>
      </c>
      <c r="E476" s="106">
        <v>1500.9099999999999</v>
      </c>
      <c r="F476" s="185">
        <v>245.61</v>
      </c>
      <c r="G476" s="40">
        <f t="shared" si="275"/>
        <v>1500.91</v>
      </c>
      <c r="H476" s="40">
        <f t="shared" si="276"/>
        <v>245.61</v>
      </c>
      <c r="I476" s="40">
        <f t="shared" si="277"/>
        <v>1746.52</v>
      </c>
      <c r="J476" s="40">
        <f t="shared" si="272"/>
        <v>419.61</v>
      </c>
      <c r="K476" s="40">
        <f t="shared" si="278"/>
        <v>2166.13</v>
      </c>
      <c r="L476" s="92">
        <f t="shared" si="274"/>
        <v>2.8422154149431257E-2</v>
      </c>
    </row>
    <row r="477" spans="1:12" s="38" customFormat="1" ht="30" customHeight="1">
      <c r="A477" s="132" t="s">
        <v>620</v>
      </c>
      <c r="B477" s="248" t="s">
        <v>1908</v>
      </c>
      <c r="C477" s="39" t="s">
        <v>1471</v>
      </c>
      <c r="D477" s="133">
        <v>1</v>
      </c>
      <c r="E477" s="106">
        <v>3404.03</v>
      </c>
      <c r="F477" s="185">
        <v>363.49</v>
      </c>
      <c r="G477" s="40">
        <f t="shared" si="275"/>
        <v>3404.03</v>
      </c>
      <c r="H477" s="40">
        <f t="shared" si="276"/>
        <v>363.49</v>
      </c>
      <c r="I477" s="40">
        <f t="shared" si="277"/>
        <v>3767.5200000000004</v>
      </c>
      <c r="J477" s="40">
        <f t="shared" si="272"/>
        <v>905.17</v>
      </c>
      <c r="K477" s="40">
        <f t="shared" si="278"/>
        <v>4672.6900000000005</v>
      </c>
      <c r="L477" s="92">
        <f t="shared" si="274"/>
        <v>6.1311147286869185E-2</v>
      </c>
    </row>
    <row r="478" spans="1:12" s="38" customFormat="1" ht="30" customHeight="1">
      <c r="A478" s="132" t="s">
        <v>621</v>
      </c>
      <c r="B478" s="248" t="s">
        <v>1909</v>
      </c>
      <c r="C478" s="39" t="s">
        <v>1471</v>
      </c>
      <c r="D478" s="133">
        <v>1</v>
      </c>
      <c r="E478" s="106">
        <v>4749.16</v>
      </c>
      <c r="F478" s="185">
        <v>528.58000000000004</v>
      </c>
      <c r="G478" s="40">
        <f t="shared" si="275"/>
        <v>4749.16</v>
      </c>
      <c r="H478" s="40">
        <f t="shared" si="276"/>
        <v>528.58000000000004</v>
      </c>
      <c r="I478" s="40">
        <f t="shared" si="277"/>
        <v>5277.74</v>
      </c>
      <c r="J478" s="40">
        <f t="shared" si="272"/>
        <v>1268.02</v>
      </c>
      <c r="K478" s="40">
        <f t="shared" si="278"/>
        <v>6545.76</v>
      </c>
      <c r="L478" s="92">
        <f t="shared" si="274"/>
        <v>8.5888012143860784E-2</v>
      </c>
    </row>
    <row r="479" spans="1:12" s="38" customFormat="1" ht="30" customHeight="1">
      <c r="A479" s="132" t="s">
        <v>622</v>
      </c>
      <c r="B479" s="248" t="s">
        <v>1910</v>
      </c>
      <c r="C479" s="39" t="s">
        <v>1471</v>
      </c>
      <c r="D479" s="133">
        <v>1</v>
      </c>
      <c r="E479" s="106">
        <v>3334.74</v>
      </c>
      <c r="F479" s="185">
        <v>239.81</v>
      </c>
      <c r="G479" s="40">
        <f>ROUND(D479*E479,2)</f>
        <v>3334.74</v>
      </c>
      <c r="H479" s="40">
        <f>ROUND(D479*F479,2)</f>
        <v>239.81</v>
      </c>
      <c r="I479" s="40">
        <f>G479+H479</f>
        <v>3574.5499999999997</v>
      </c>
      <c r="J479" s="40">
        <f t="shared" si="272"/>
        <v>858.81</v>
      </c>
      <c r="K479" s="40">
        <f>I479+J479</f>
        <v>4433.3599999999997</v>
      </c>
      <c r="L479" s="92">
        <f t="shared" si="274"/>
        <v>5.8170858314100508E-2</v>
      </c>
    </row>
    <row r="480" spans="1:12" s="38" customFormat="1" ht="30" customHeight="1">
      <c r="A480" s="132" t="s">
        <v>623</v>
      </c>
      <c r="B480" s="248" t="s">
        <v>1911</v>
      </c>
      <c r="C480" s="39" t="s">
        <v>1471</v>
      </c>
      <c r="D480" s="133">
        <v>10</v>
      </c>
      <c r="E480" s="106">
        <v>42.071999999999996</v>
      </c>
      <c r="F480" s="185">
        <v>5.1680000000000001</v>
      </c>
      <c r="G480" s="40">
        <f t="shared" si="275"/>
        <v>420.72</v>
      </c>
      <c r="H480" s="40">
        <f t="shared" si="276"/>
        <v>51.68</v>
      </c>
      <c r="I480" s="40">
        <f t="shared" si="277"/>
        <v>472.40000000000003</v>
      </c>
      <c r="J480" s="40">
        <f t="shared" si="272"/>
        <v>113.5</v>
      </c>
      <c r="K480" s="40">
        <f t="shared" si="278"/>
        <v>585.90000000000009</v>
      </c>
      <c r="L480" s="92">
        <f t="shared" si="274"/>
        <v>7.6876919280706949E-3</v>
      </c>
    </row>
    <row r="481" spans="1:12" s="38" customFormat="1" ht="30" customHeight="1">
      <c r="A481" s="132" t="s">
        <v>624</v>
      </c>
      <c r="B481" s="248" t="s">
        <v>1912</v>
      </c>
      <c r="C481" s="39" t="s">
        <v>1471</v>
      </c>
      <c r="D481" s="133">
        <v>5</v>
      </c>
      <c r="E481" s="106">
        <v>13.75</v>
      </c>
      <c r="F481" s="185">
        <v>4.05</v>
      </c>
      <c r="G481" s="40">
        <f t="shared" si="275"/>
        <v>68.75</v>
      </c>
      <c r="H481" s="40">
        <f t="shared" si="276"/>
        <v>20.25</v>
      </c>
      <c r="I481" s="40">
        <f t="shared" si="277"/>
        <v>89</v>
      </c>
      <c r="J481" s="40">
        <f t="shared" si="272"/>
        <v>21.38</v>
      </c>
      <c r="K481" s="40">
        <f t="shared" si="278"/>
        <v>110.38</v>
      </c>
      <c r="L481" s="92">
        <f t="shared" si="274"/>
        <v>1.4483144478928882E-3</v>
      </c>
    </row>
    <row r="482" spans="1:12" s="38" customFormat="1" ht="30" customHeight="1">
      <c r="A482" s="132" t="s">
        <v>625</v>
      </c>
      <c r="B482" s="248" t="s">
        <v>1913</v>
      </c>
      <c r="C482" s="39" t="s">
        <v>1471</v>
      </c>
      <c r="D482" s="133">
        <v>1</v>
      </c>
      <c r="E482" s="106">
        <v>2747.98</v>
      </c>
      <c r="F482" s="185">
        <v>237.52</v>
      </c>
      <c r="G482" s="40">
        <f t="shared" ref="G482:G490" si="279">ROUND(D482*E482,2)</f>
        <v>2747.98</v>
      </c>
      <c r="H482" s="40">
        <f t="shared" ref="H482:H490" si="280">ROUND(D482*F482,2)</f>
        <v>237.52</v>
      </c>
      <c r="I482" s="40">
        <f t="shared" ref="I482:I490" si="281">G482+H482</f>
        <v>2985.5</v>
      </c>
      <c r="J482" s="40">
        <f t="shared" si="272"/>
        <v>717.29</v>
      </c>
      <c r="K482" s="40">
        <f t="shared" ref="K482:K490" si="282">I482+J482</f>
        <v>3702.79</v>
      </c>
      <c r="L482" s="92">
        <f t="shared" si="274"/>
        <v>4.8584927111010222E-2</v>
      </c>
    </row>
    <row r="483" spans="1:12" s="38" customFormat="1" ht="30" customHeight="1">
      <c r="A483" s="132" t="s">
        <v>626</v>
      </c>
      <c r="B483" s="248" t="s">
        <v>1914</v>
      </c>
      <c r="C483" s="39" t="s">
        <v>1471</v>
      </c>
      <c r="D483" s="133">
        <v>1</v>
      </c>
      <c r="E483" s="106">
        <v>4901.96</v>
      </c>
      <c r="F483" s="185">
        <v>369.6</v>
      </c>
      <c r="G483" s="40">
        <f t="shared" si="279"/>
        <v>4901.96</v>
      </c>
      <c r="H483" s="40">
        <f t="shared" si="280"/>
        <v>369.6</v>
      </c>
      <c r="I483" s="40">
        <f t="shared" si="281"/>
        <v>5271.56</v>
      </c>
      <c r="J483" s="40">
        <f t="shared" si="272"/>
        <v>1266.53</v>
      </c>
      <c r="K483" s="40">
        <f t="shared" si="282"/>
        <v>6538.09</v>
      </c>
      <c r="L483" s="92">
        <f t="shared" si="274"/>
        <v>8.5787372790578131E-2</v>
      </c>
    </row>
    <row r="484" spans="1:12" s="38" customFormat="1" ht="30" customHeight="1">
      <c r="A484" s="132" t="s">
        <v>627</v>
      </c>
      <c r="B484" s="248" t="s">
        <v>1915</v>
      </c>
      <c r="C484" s="39" t="s">
        <v>1471</v>
      </c>
      <c r="D484" s="133">
        <v>1</v>
      </c>
      <c r="E484" s="106">
        <v>6420.78</v>
      </c>
      <c r="F484" s="185">
        <v>2832.83</v>
      </c>
      <c r="G484" s="40">
        <f t="shared" si="279"/>
        <v>6420.78</v>
      </c>
      <c r="H484" s="40">
        <f t="shared" si="280"/>
        <v>2832.83</v>
      </c>
      <c r="I484" s="40">
        <f t="shared" si="281"/>
        <v>9253.61</v>
      </c>
      <c r="J484" s="40">
        <f t="shared" si="272"/>
        <v>2223.25</v>
      </c>
      <c r="K484" s="40">
        <f t="shared" si="282"/>
        <v>11476.86</v>
      </c>
      <c r="L484" s="92">
        <f t="shared" si="274"/>
        <v>0.15058980027581062</v>
      </c>
    </row>
    <row r="485" spans="1:12" s="38" customFormat="1" ht="30" customHeight="1">
      <c r="A485" s="132" t="s">
        <v>628</v>
      </c>
      <c r="B485" s="248" t="s">
        <v>1916</v>
      </c>
      <c r="C485" s="39" t="s">
        <v>1471</v>
      </c>
      <c r="D485" s="133">
        <v>2</v>
      </c>
      <c r="E485" s="106">
        <v>54.11</v>
      </c>
      <c r="F485" s="185">
        <v>6.58</v>
      </c>
      <c r="G485" s="40">
        <f t="shared" si="279"/>
        <v>108.22</v>
      </c>
      <c r="H485" s="40">
        <f t="shared" si="280"/>
        <v>13.16</v>
      </c>
      <c r="I485" s="40">
        <f t="shared" si="281"/>
        <v>121.38</v>
      </c>
      <c r="J485" s="40">
        <f t="shared" si="272"/>
        <v>29.16</v>
      </c>
      <c r="K485" s="40">
        <f t="shared" si="282"/>
        <v>150.54</v>
      </c>
      <c r="L485" s="92">
        <f t="shared" si="274"/>
        <v>1.9752605271407446E-3</v>
      </c>
    </row>
    <row r="486" spans="1:12" s="38" customFormat="1" ht="30" customHeight="1">
      <c r="A486" s="132" t="s">
        <v>629</v>
      </c>
      <c r="B486" s="248" t="s">
        <v>1917</v>
      </c>
      <c r="C486" s="39" t="s">
        <v>1471</v>
      </c>
      <c r="D486" s="133">
        <v>2</v>
      </c>
      <c r="E486" s="106">
        <v>218.27</v>
      </c>
      <c r="F486" s="185">
        <v>11.38</v>
      </c>
      <c r="G486" s="40">
        <f t="shared" si="279"/>
        <v>436.54</v>
      </c>
      <c r="H486" s="40">
        <f t="shared" si="280"/>
        <v>22.76</v>
      </c>
      <c r="I486" s="40">
        <f t="shared" si="281"/>
        <v>459.3</v>
      </c>
      <c r="J486" s="40">
        <f t="shared" si="272"/>
        <v>110.35</v>
      </c>
      <c r="K486" s="40">
        <f t="shared" si="282"/>
        <v>569.65</v>
      </c>
      <c r="L486" s="92">
        <f t="shared" si="274"/>
        <v>7.47447295925153E-3</v>
      </c>
    </row>
    <row r="487" spans="1:12" s="38" customFormat="1" ht="30" customHeight="1">
      <c r="A487" s="132" t="s">
        <v>630</v>
      </c>
      <c r="B487" s="248" t="s">
        <v>1918</v>
      </c>
      <c r="C487" s="39" t="s">
        <v>1471</v>
      </c>
      <c r="D487" s="133">
        <v>2</v>
      </c>
      <c r="E487" s="106">
        <v>33.74</v>
      </c>
      <c r="F487" s="185">
        <v>4.17</v>
      </c>
      <c r="G487" s="40">
        <f t="shared" si="279"/>
        <v>67.48</v>
      </c>
      <c r="H487" s="40">
        <f t="shared" si="280"/>
        <v>8.34</v>
      </c>
      <c r="I487" s="40">
        <f t="shared" si="281"/>
        <v>75.820000000000007</v>
      </c>
      <c r="J487" s="40">
        <f t="shared" si="272"/>
        <v>18.22</v>
      </c>
      <c r="K487" s="40">
        <f t="shared" si="282"/>
        <v>94.04</v>
      </c>
      <c r="L487" s="92">
        <f t="shared" si="274"/>
        <v>1.233914574015648E-3</v>
      </c>
    </row>
    <row r="488" spans="1:12" s="38" customFormat="1" ht="30" customHeight="1">
      <c r="A488" s="132" t="s">
        <v>631</v>
      </c>
      <c r="B488" s="248" t="s">
        <v>1919</v>
      </c>
      <c r="C488" s="39" t="s">
        <v>1471</v>
      </c>
      <c r="D488" s="133">
        <v>2</v>
      </c>
      <c r="E488" s="106">
        <v>22.182500000000001</v>
      </c>
      <c r="F488" s="185">
        <v>7.7519999999999998</v>
      </c>
      <c r="G488" s="40">
        <f t="shared" si="279"/>
        <v>44.37</v>
      </c>
      <c r="H488" s="40">
        <f t="shared" si="280"/>
        <v>15.5</v>
      </c>
      <c r="I488" s="40">
        <f t="shared" si="281"/>
        <v>59.87</v>
      </c>
      <c r="J488" s="40">
        <f t="shared" si="272"/>
        <v>14.38</v>
      </c>
      <c r="K488" s="40">
        <f t="shared" si="282"/>
        <v>74.25</v>
      </c>
      <c r="L488" s="92">
        <f t="shared" si="274"/>
        <v>9.7424667291218486E-4</v>
      </c>
    </row>
    <row r="489" spans="1:12" s="38" customFormat="1" ht="30" customHeight="1">
      <c r="A489" s="132" t="s">
        <v>632</v>
      </c>
      <c r="B489" s="248" t="s">
        <v>1920</v>
      </c>
      <c r="C489" s="39" t="s">
        <v>1471</v>
      </c>
      <c r="D489" s="133">
        <v>2</v>
      </c>
      <c r="E489" s="106">
        <v>11.5837</v>
      </c>
      <c r="F489" s="185">
        <v>5.6847999999999992</v>
      </c>
      <c r="G489" s="40">
        <f t="shared" si="279"/>
        <v>23.17</v>
      </c>
      <c r="H489" s="40">
        <f t="shared" si="280"/>
        <v>11.37</v>
      </c>
      <c r="I489" s="40">
        <f t="shared" si="281"/>
        <v>34.54</v>
      </c>
      <c r="J489" s="40">
        <f t="shared" si="272"/>
        <v>8.3000000000000007</v>
      </c>
      <c r="K489" s="40">
        <f t="shared" si="282"/>
        <v>42.84</v>
      </c>
      <c r="L489" s="92">
        <f t="shared" si="274"/>
        <v>5.6211080764387875E-4</v>
      </c>
    </row>
    <row r="490" spans="1:12" s="38" customFormat="1" ht="30" customHeight="1">
      <c r="A490" s="132" t="s">
        <v>633</v>
      </c>
      <c r="B490" s="248" t="s">
        <v>1921</v>
      </c>
      <c r="C490" s="39" t="s">
        <v>1471</v>
      </c>
      <c r="D490" s="133">
        <v>2</v>
      </c>
      <c r="E490" s="106">
        <v>18.408099999999997</v>
      </c>
      <c r="F490" s="185">
        <v>6.7184000000000008</v>
      </c>
      <c r="G490" s="40">
        <f t="shared" si="279"/>
        <v>36.82</v>
      </c>
      <c r="H490" s="40">
        <f t="shared" si="280"/>
        <v>13.44</v>
      </c>
      <c r="I490" s="40">
        <f t="shared" si="281"/>
        <v>50.26</v>
      </c>
      <c r="J490" s="40">
        <f t="shared" si="272"/>
        <v>12.08</v>
      </c>
      <c r="K490" s="40">
        <f t="shared" si="282"/>
        <v>62.339999999999996</v>
      </c>
      <c r="L490" s="92">
        <f t="shared" si="274"/>
        <v>8.1797357022687673E-4</v>
      </c>
    </row>
    <row r="491" spans="1:12" s="38" customFormat="1" ht="30" customHeight="1">
      <c r="A491" s="179" t="s">
        <v>634</v>
      </c>
      <c r="B491" s="158" t="s">
        <v>50</v>
      </c>
      <c r="C491" s="131">
        <v>0</v>
      </c>
      <c r="D491" s="131"/>
      <c r="E491" s="131"/>
      <c r="F491" s="131">
        <v>0</v>
      </c>
      <c r="G491" s="175">
        <f t="shared" ref="G491:L491" si="283">SUM(G492:G495)</f>
        <v>2561.85</v>
      </c>
      <c r="H491" s="175">
        <f t="shared" si="283"/>
        <v>268.47000000000003</v>
      </c>
      <c r="I491" s="175">
        <f t="shared" si="283"/>
        <v>2830.3199999999997</v>
      </c>
      <c r="J491" s="175">
        <f t="shared" si="283"/>
        <v>680.01</v>
      </c>
      <c r="K491" s="175">
        <f t="shared" si="283"/>
        <v>3510.33</v>
      </c>
      <c r="L491" s="175">
        <f t="shared" si="283"/>
        <v>4.6059627250152585E-2</v>
      </c>
    </row>
    <row r="492" spans="1:12" s="38" customFormat="1" ht="30" customHeight="1">
      <c r="A492" s="132" t="s">
        <v>635</v>
      </c>
      <c r="B492" s="248" t="s">
        <v>1922</v>
      </c>
      <c r="C492" s="39" t="s">
        <v>1471</v>
      </c>
      <c r="D492" s="133">
        <v>1</v>
      </c>
      <c r="E492" s="106">
        <v>1656.92</v>
      </c>
      <c r="F492" s="185">
        <v>145.12</v>
      </c>
      <c r="G492" s="40">
        <f>ROUND(D492*E492,2)</f>
        <v>1656.92</v>
      </c>
      <c r="H492" s="40">
        <f>ROUND(D492*F492,2)</f>
        <v>145.12</v>
      </c>
      <c r="I492" s="40">
        <f>G492+H492</f>
        <v>1802.04</v>
      </c>
      <c r="J492" s="40">
        <f>ROUND($J$15*I492,2)</f>
        <v>432.95</v>
      </c>
      <c r="K492" s="40">
        <f>I492+J492</f>
        <v>2234.9899999999998</v>
      </c>
      <c r="L492" s="92">
        <f>K492/$K$1159*100</f>
        <v>2.9325677730532036E-2</v>
      </c>
    </row>
    <row r="493" spans="1:12" s="38" customFormat="1" ht="30" customHeight="1">
      <c r="A493" s="132" t="s">
        <v>636</v>
      </c>
      <c r="B493" s="248" t="s">
        <v>1923</v>
      </c>
      <c r="C493" s="39" t="s">
        <v>1471</v>
      </c>
      <c r="D493" s="133">
        <v>1</v>
      </c>
      <c r="E493" s="106">
        <v>141.584</v>
      </c>
      <c r="F493" s="185">
        <v>29.024000000000001</v>
      </c>
      <c r="G493" s="40">
        <f>ROUND(D493*E493,2)</f>
        <v>141.58000000000001</v>
      </c>
      <c r="H493" s="40">
        <f>ROUND(D493*F493,2)</f>
        <v>29.02</v>
      </c>
      <c r="I493" s="40">
        <f>G493+H493</f>
        <v>170.60000000000002</v>
      </c>
      <c r="J493" s="40">
        <f>ROUND($J$15*I493,2)</f>
        <v>40.99</v>
      </c>
      <c r="K493" s="40">
        <f>I493+J493</f>
        <v>211.59000000000003</v>
      </c>
      <c r="L493" s="92">
        <f>K493/$K$1159*100</f>
        <v>2.7763077915352085E-3</v>
      </c>
    </row>
    <row r="494" spans="1:12" s="38" customFormat="1" ht="30" customHeight="1">
      <c r="A494" s="132" t="s">
        <v>637</v>
      </c>
      <c r="B494" s="248" t="s">
        <v>1924</v>
      </c>
      <c r="C494" s="39" t="s">
        <v>1471</v>
      </c>
      <c r="D494" s="133">
        <v>1</v>
      </c>
      <c r="E494" s="106">
        <v>497.27200000000005</v>
      </c>
      <c r="F494" s="185">
        <v>50.791999999999994</v>
      </c>
      <c r="G494" s="40">
        <f>ROUND(D494*E494,2)</f>
        <v>497.27</v>
      </c>
      <c r="H494" s="40">
        <f>ROUND(D494*F494,2)</f>
        <v>50.79</v>
      </c>
      <c r="I494" s="40">
        <f>G494+H494</f>
        <v>548.05999999999995</v>
      </c>
      <c r="J494" s="40">
        <f>ROUND($J$15*I494,2)</f>
        <v>131.68</v>
      </c>
      <c r="K494" s="40">
        <f>I494+J494</f>
        <v>679.74</v>
      </c>
      <c r="L494" s="92">
        <f>K494/$K$1159*100</f>
        <v>8.9189822686239536E-3</v>
      </c>
    </row>
    <row r="495" spans="1:12" s="38" customFormat="1" ht="30" customHeight="1">
      <c r="A495" s="132" t="s">
        <v>638</v>
      </c>
      <c r="B495" s="248" t="s">
        <v>1925</v>
      </c>
      <c r="C495" s="39" t="s">
        <v>1471</v>
      </c>
      <c r="D495" s="133">
        <v>1</v>
      </c>
      <c r="E495" s="106">
        <v>266.07599999999996</v>
      </c>
      <c r="F495" s="185">
        <v>43.536000000000001</v>
      </c>
      <c r="G495" s="40">
        <f>ROUND(D495*E495,2)</f>
        <v>266.08</v>
      </c>
      <c r="H495" s="40">
        <f>ROUND(D495*F495,2)</f>
        <v>43.54</v>
      </c>
      <c r="I495" s="40">
        <f>G495+H495</f>
        <v>309.62</v>
      </c>
      <c r="J495" s="40">
        <f>ROUND($J$15*I495,2)</f>
        <v>74.39</v>
      </c>
      <c r="K495" s="40">
        <f>I495+J495</f>
        <v>384.01</v>
      </c>
      <c r="L495" s="92">
        <f>K495/$K$1159*100</f>
        <v>5.0386594594613882E-3</v>
      </c>
    </row>
    <row r="496" spans="1:12" s="38" customFormat="1" ht="30" customHeight="1">
      <c r="A496" s="179" t="s">
        <v>639</v>
      </c>
      <c r="B496" s="158" t="s">
        <v>640</v>
      </c>
      <c r="C496" s="131"/>
      <c r="D496" s="131"/>
      <c r="E496" s="131"/>
      <c r="F496" s="131">
        <v>0</v>
      </c>
      <c r="G496" s="175">
        <f t="shared" ref="G496:L496" si="284">SUM(G497:G532)</f>
        <v>176402.85999999996</v>
      </c>
      <c r="H496" s="175">
        <f t="shared" si="284"/>
        <v>9117.7500000000018</v>
      </c>
      <c r="I496" s="175">
        <f t="shared" si="284"/>
        <v>185520.61000000004</v>
      </c>
      <c r="J496" s="175">
        <f t="shared" si="284"/>
        <v>44572.68</v>
      </c>
      <c r="K496" s="175">
        <f t="shared" si="284"/>
        <v>230093.28999999998</v>
      </c>
      <c r="L496" s="175">
        <f t="shared" si="284"/>
        <v>3.0190925554467132</v>
      </c>
    </row>
    <row r="497" spans="1:12" s="38" customFormat="1" ht="30" customHeight="1">
      <c r="A497" s="132" t="s">
        <v>641</v>
      </c>
      <c r="B497" s="248" t="s">
        <v>1926</v>
      </c>
      <c r="C497" s="39" t="s">
        <v>1471</v>
      </c>
      <c r="D497" s="133">
        <v>5</v>
      </c>
      <c r="E497" s="106">
        <v>42.94</v>
      </c>
      <c r="F497" s="185">
        <v>3.88</v>
      </c>
      <c r="G497" s="40">
        <f t="shared" ref="G497:G532" si="285">ROUND(D497*E497,2)</f>
        <v>214.7</v>
      </c>
      <c r="H497" s="40">
        <f t="shared" ref="H497:H532" si="286">ROUND(D497*F497,2)</f>
        <v>19.399999999999999</v>
      </c>
      <c r="I497" s="40">
        <f t="shared" ref="I497:I532" si="287">G497+H497</f>
        <v>234.1</v>
      </c>
      <c r="J497" s="40">
        <f t="shared" ref="J497:J532" si="288">ROUND($J$15*I497,2)</f>
        <v>56.24</v>
      </c>
      <c r="K497" s="40">
        <f t="shared" ref="K497:K532" si="289">I497+J497</f>
        <v>290.33999999999997</v>
      </c>
      <c r="L497" s="92">
        <f t="shared" ref="L497:L532" si="290">K497/$K$1159*100</f>
        <v>3.809599717351161E-3</v>
      </c>
    </row>
    <row r="498" spans="1:12" s="38" customFormat="1" ht="30" customHeight="1">
      <c r="A498" s="132" t="s">
        <v>642</v>
      </c>
      <c r="B498" s="248" t="s">
        <v>1927</v>
      </c>
      <c r="C498" s="39" t="s">
        <v>1474</v>
      </c>
      <c r="D498" s="133">
        <v>10</v>
      </c>
      <c r="E498" s="106">
        <v>992.21023400000001</v>
      </c>
      <c r="F498" s="185">
        <v>205.51156399999996</v>
      </c>
      <c r="G498" s="40">
        <f t="shared" si="285"/>
        <v>9922.1</v>
      </c>
      <c r="H498" s="40">
        <f t="shared" si="286"/>
        <v>2055.12</v>
      </c>
      <c r="I498" s="40">
        <f t="shared" si="287"/>
        <v>11977.220000000001</v>
      </c>
      <c r="J498" s="40">
        <f t="shared" si="288"/>
        <v>2877.61</v>
      </c>
      <c r="K498" s="40">
        <f t="shared" si="289"/>
        <v>14854.830000000002</v>
      </c>
      <c r="L498" s="92">
        <f t="shared" si="290"/>
        <v>0.1949127098205537</v>
      </c>
    </row>
    <row r="499" spans="1:12" s="38" customFormat="1" ht="30" customHeight="1">
      <c r="A499" s="132" t="s">
        <v>643</v>
      </c>
      <c r="B499" s="248" t="s">
        <v>1928</v>
      </c>
      <c r="C499" s="39" t="s">
        <v>1474</v>
      </c>
      <c r="D499" s="133">
        <v>10</v>
      </c>
      <c r="E499" s="106">
        <v>742.83494999999994</v>
      </c>
      <c r="F499" s="185">
        <v>77.946172999999987</v>
      </c>
      <c r="G499" s="40">
        <f t="shared" si="285"/>
        <v>7428.35</v>
      </c>
      <c r="H499" s="40">
        <f t="shared" si="286"/>
        <v>779.46</v>
      </c>
      <c r="I499" s="40">
        <f t="shared" si="287"/>
        <v>8207.8100000000013</v>
      </c>
      <c r="J499" s="40">
        <f t="shared" si="288"/>
        <v>1971.99</v>
      </c>
      <c r="K499" s="40">
        <f t="shared" si="289"/>
        <v>10179.800000000001</v>
      </c>
      <c r="L499" s="92">
        <f t="shared" si="290"/>
        <v>0.13357085900217452</v>
      </c>
    </row>
    <row r="500" spans="1:12" s="43" customFormat="1" ht="35.1" customHeight="1">
      <c r="A500" s="132" t="s">
        <v>644</v>
      </c>
      <c r="B500" s="248" t="s">
        <v>1929</v>
      </c>
      <c r="C500" s="39" t="s">
        <v>1471</v>
      </c>
      <c r="D500" s="133">
        <v>20</v>
      </c>
      <c r="E500" s="106">
        <v>787.35</v>
      </c>
      <c r="F500" s="185">
        <v>16.02</v>
      </c>
      <c r="G500" s="40">
        <f t="shared" si="285"/>
        <v>15747</v>
      </c>
      <c r="H500" s="40">
        <f t="shared" si="286"/>
        <v>320.39999999999998</v>
      </c>
      <c r="I500" s="40">
        <f t="shared" si="287"/>
        <v>16067.4</v>
      </c>
      <c r="J500" s="40">
        <f t="shared" si="288"/>
        <v>3860.31</v>
      </c>
      <c r="K500" s="40">
        <f t="shared" si="289"/>
        <v>19927.71</v>
      </c>
      <c r="L500" s="92">
        <f t="shared" si="290"/>
        <v>0.26147481705399156</v>
      </c>
    </row>
    <row r="501" spans="1:12" s="38" customFormat="1" ht="35.1" customHeight="1">
      <c r="A501" s="132" t="s">
        <v>645</v>
      </c>
      <c r="B501" s="248" t="s">
        <v>1930</v>
      </c>
      <c r="C501" s="39" t="s">
        <v>1471</v>
      </c>
      <c r="D501" s="133">
        <v>20</v>
      </c>
      <c r="E501" s="106">
        <v>368.08</v>
      </c>
      <c r="F501" s="185">
        <v>24.05</v>
      </c>
      <c r="G501" s="40">
        <f t="shared" si="285"/>
        <v>7361.6</v>
      </c>
      <c r="H501" s="40">
        <f t="shared" si="286"/>
        <v>481</v>
      </c>
      <c r="I501" s="40">
        <f t="shared" si="287"/>
        <v>7842.6</v>
      </c>
      <c r="J501" s="40">
        <f t="shared" si="288"/>
        <v>1884.24</v>
      </c>
      <c r="K501" s="40">
        <f t="shared" si="289"/>
        <v>9726.84</v>
      </c>
      <c r="L501" s="92">
        <f t="shared" si="290"/>
        <v>0.1276274950565543</v>
      </c>
    </row>
    <row r="502" spans="1:12" ht="35.1" customHeight="1">
      <c r="A502" s="132" t="s">
        <v>646</v>
      </c>
      <c r="B502" s="248" t="s">
        <v>1931</v>
      </c>
      <c r="C502" s="39" t="s">
        <v>1471</v>
      </c>
      <c r="D502" s="133">
        <v>20</v>
      </c>
      <c r="E502" s="106">
        <v>395.91</v>
      </c>
      <c r="F502" s="185">
        <v>24.05</v>
      </c>
      <c r="G502" s="40">
        <f t="shared" si="285"/>
        <v>7918.2</v>
      </c>
      <c r="H502" s="40">
        <f t="shared" si="286"/>
        <v>481</v>
      </c>
      <c r="I502" s="40">
        <f t="shared" si="287"/>
        <v>8399.2000000000007</v>
      </c>
      <c r="J502" s="40">
        <f t="shared" si="288"/>
        <v>2017.97</v>
      </c>
      <c r="K502" s="40">
        <f t="shared" si="289"/>
        <v>10417.17</v>
      </c>
      <c r="L502" s="92">
        <f t="shared" si="290"/>
        <v>0.13668543048701176</v>
      </c>
    </row>
    <row r="503" spans="1:12" s="38" customFormat="1" ht="35.1" customHeight="1">
      <c r="A503" s="132" t="s">
        <v>647</v>
      </c>
      <c r="B503" s="248" t="s">
        <v>1932</v>
      </c>
      <c r="C503" s="39" t="s">
        <v>1471</v>
      </c>
      <c r="D503" s="133">
        <v>20</v>
      </c>
      <c r="E503" s="106">
        <v>414.42</v>
      </c>
      <c r="F503" s="185">
        <v>24.05</v>
      </c>
      <c r="G503" s="40">
        <f t="shared" si="285"/>
        <v>8288.4</v>
      </c>
      <c r="H503" s="40">
        <f t="shared" si="286"/>
        <v>481</v>
      </c>
      <c r="I503" s="40">
        <f t="shared" si="287"/>
        <v>8769.4</v>
      </c>
      <c r="J503" s="40">
        <f t="shared" si="288"/>
        <v>2106.91</v>
      </c>
      <c r="K503" s="40">
        <f t="shared" si="289"/>
        <v>10876.31</v>
      </c>
      <c r="L503" s="92">
        <f t="shared" si="290"/>
        <v>0.14270988324661985</v>
      </c>
    </row>
    <row r="504" spans="1:12" s="38" customFormat="1" ht="30" customHeight="1">
      <c r="A504" s="132" t="s">
        <v>648</v>
      </c>
      <c r="B504" s="248" t="s">
        <v>1933</v>
      </c>
      <c r="C504" s="39" t="s">
        <v>1471</v>
      </c>
      <c r="D504" s="133">
        <v>20</v>
      </c>
      <c r="E504" s="106">
        <v>80.260000000000019</v>
      </c>
      <c r="F504" s="185">
        <v>20.471999999999998</v>
      </c>
      <c r="G504" s="40">
        <f t="shared" si="285"/>
        <v>1605.2</v>
      </c>
      <c r="H504" s="40">
        <f t="shared" si="286"/>
        <v>409.44</v>
      </c>
      <c r="I504" s="40">
        <f t="shared" si="287"/>
        <v>2014.64</v>
      </c>
      <c r="J504" s="40">
        <f t="shared" si="288"/>
        <v>484.03</v>
      </c>
      <c r="K504" s="40">
        <f t="shared" si="289"/>
        <v>2498.67</v>
      </c>
      <c r="L504" s="92">
        <f t="shared" si="290"/>
        <v>3.2785467127346646E-2</v>
      </c>
    </row>
    <row r="505" spans="1:12" ht="30" customHeight="1">
      <c r="A505" s="132" t="s">
        <v>649</v>
      </c>
      <c r="B505" s="248" t="s">
        <v>1934</v>
      </c>
      <c r="C505" s="39" t="s">
        <v>1471</v>
      </c>
      <c r="D505" s="133">
        <v>3</v>
      </c>
      <c r="E505" s="106">
        <v>136.72999999999999</v>
      </c>
      <c r="F505" s="185">
        <v>20.99</v>
      </c>
      <c r="G505" s="40">
        <f t="shared" si="285"/>
        <v>410.19</v>
      </c>
      <c r="H505" s="40">
        <f t="shared" si="286"/>
        <v>62.97</v>
      </c>
      <c r="I505" s="40">
        <f t="shared" si="287"/>
        <v>473.15999999999997</v>
      </c>
      <c r="J505" s="40">
        <f t="shared" si="288"/>
        <v>113.68</v>
      </c>
      <c r="K505" s="40">
        <f t="shared" si="289"/>
        <v>586.83999999999992</v>
      </c>
      <c r="L505" s="92">
        <f t="shared" si="290"/>
        <v>7.7000258253439252E-3</v>
      </c>
    </row>
    <row r="506" spans="1:12" ht="30" customHeight="1">
      <c r="A506" s="132" t="s">
        <v>650</v>
      </c>
      <c r="B506" s="248" t="s">
        <v>1935</v>
      </c>
      <c r="C506" s="39" t="s">
        <v>1471</v>
      </c>
      <c r="D506" s="133">
        <v>2.5</v>
      </c>
      <c r="E506" s="106">
        <v>171.38</v>
      </c>
      <c r="F506" s="185">
        <v>11.84</v>
      </c>
      <c r="G506" s="40">
        <f>ROUND(D506*E506,2)</f>
        <v>428.45</v>
      </c>
      <c r="H506" s="40">
        <f>ROUND(D506*F506,2)</f>
        <v>29.6</v>
      </c>
      <c r="I506" s="40">
        <f>G506+H506</f>
        <v>458.05</v>
      </c>
      <c r="J506" s="40">
        <f t="shared" si="288"/>
        <v>110.05</v>
      </c>
      <c r="K506" s="40">
        <f>I506+J506</f>
        <v>568.1</v>
      </c>
      <c r="L506" s="92">
        <f t="shared" si="290"/>
        <v>7.4541351499180092E-3</v>
      </c>
    </row>
    <row r="507" spans="1:12" s="38" customFormat="1" ht="30" customHeight="1">
      <c r="A507" s="132" t="s">
        <v>651</v>
      </c>
      <c r="B507" s="248" t="s">
        <v>1936</v>
      </c>
      <c r="C507" s="39" t="s">
        <v>1471</v>
      </c>
      <c r="D507" s="133">
        <v>1</v>
      </c>
      <c r="E507" s="106">
        <v>927.02</v>
      </c>
      <c r="F507" s="185">
        <v>17.059999999999999</v>
      </c>
      <c r="G507" s="40">
        <f t="shared" si="285"/>
        <v>927.02</v>
      </c>
      <c r="H507" s="40">
        <f t="shared" si="286"/>
        <v>17.059999999999999</v>
      </c>
      <c r="I507" s="40">
        <f t="shared" si="287"/>
        <v>944.07999999999993</v>
      </c>
      <c r="J507" s="40">
        <f t="shared" si="288"/>
        <v>226.82</v>
      </c>
      <c r="K507" s="40">
        <f t="shared" si="289"/>
        <v>1170.8999999999999</v>
      </c>
      <c r="L507" s="92">
        <f t="shared" si="290"/>
        <v>1.5363574805560633E-2</v>
      </c>
    </row>
    <row r="508" spans="1:12" s="38" customFormat="1" ht="43.5" customHeight="1">
      <c r="A508" s="132" t="s">
        <v>652</v>
      </c>
      <c r="B508" s="248" t="s">
        <v>1937</v>
      </c>
      <c r="C508" s="39" t="s">
        <v>1471</v>
      </c>
      <c r="D508" s="133">
        <v>1</v>
      </c>
      <c r="E508" s="106">
        <v>56.640000000000008</v>
      </c>
      <c r="F508" s="185">
        <v>17.059999999999999</v>
      </c>
      <c r="G508" s="40">
        <f t="shared" si="285"/>
        <v>56.64</v>
      </c>
      <c r="H508" s="40">
        <f t="shared" si="286"/>
        <v>17.059999999999999</v>
      </c>
      <c r="I508" s="40">
        <f t="shared" si="287"/>
        <v>73.7</v>
      </c>
      <c r="J508" s="40">
        <f t="shared" si="288"/>
        <v>17.71</v>
      </c>
      <c r="K508" s="40">
        <f t="shared" si="289"/>
        <v>91.41</v>
      </c>
      <c r="L508" s="92">
        <f t="shared" si="290"/>
        <v>1.199405903985223E-3</v>
      </c>
    </row>
    <row r="509" spans="1:12" ht="30" customHeight="1">
      <c r="A509" s="132" t="s">
        <v>653</v>
      </c>
      <c r="B509" s="248" t="s">
        <v>1938</v>
      </c>
      <c r="C509" s="39" t="s">
        <v>1471</v>
      </c>
      <c r="D509" s="133">
        <v>1</v>
      </c>
      <c r="E509" s="106">
        <v>56.640000000000008</v>
      </c>
      <c r="F509" s="185">
        <v>17.059999999999999</v>
      </c>
      <c r="G509" s="40">
        <f t="shared" si="285"/>
        <v>56.64</v>
      </c>
      <c r="H509" s="40">
        <f t="shared" si="286"/>
        <v>17.059999999999999</v>
      </c>
      <c r="I509" s="40">
        <f t="shared" si="287"/>
        <v>73.7</v>
      </c>
      <c r="J509" s="40">
        <f t="shared" si="288"/>
        <v>17.71</v>
      </c>
      <c r="K509" s="40">
        <f t="shared" si="289"/>
        <v>91.41</v>
      </c>
      <c r="L509" s="92">
        <f t="shared" si="290"/>
        <v>1.199405903985223E-3</v>
      </c>
    </row>
    <row r="510" spans="1:12" s="38" customFormat="1" ht="30" customHeight="1">
      <c r="A510" s="132" t="s">
        <v>654</v>
      </c>
      <c r="B510" s="248" t="s">
        <v>1939</v>
      </c>
      <c r="C510" s="39" t="s">
        <v>1471</v>
      </c>
      <c r="D510" s="133">
        <v>5</v>
      </c>
      <c r="E510" s="106">
        <v>364.07000000000005</v>
      </c>
      <c r="F510" s="185">
        <v>57.16</v>
      </c>
      <c r="G510" s="40">
        <f t="shared" si="285"/>
        <v>1820.35</v>
      </c>
      <c r="H510" s="40">
        <f t="shared" si="286"/>
        <v>285.8</v>
      </c>
      <c r="I510" s="40">
        <f t="shared" si="287"/>
        <v>2106.15</v>
      </c>
      <c r="J510" s="40">
        <f t="shared" si="288"/>
        <v>506.02</v>
      </c>
      <c r="K510" s="40">
        <f t="shared" si="289"/>
        <v>2612.17</v>
      </c>
      <c r="L510" s="92">
        <f t="shared" si="290"/>
        <v>3.4274719617252813E-2</v>
      </c>
    </row>
    <row r="511" spans="1:12" s="38" customFormat="1" ht="30" customHeight="1">
      <c r="A511" s="132" t="s">
        <v>655</v>
      </c>
      <c r="B511" s="248" t="s">
        <v>1940</v>
      </c>
      <c r="C511" s="39" t="s">
        <v>1471</v>
      </c>
      <c r="D511" s="133">
        <v>5</v>
      </c>
      <c r="E511" s="106">
        <v>56.03</v>
      </c>
      <c r="F511" s="185">
        <v>3.86</v>
      </c>
      <c r="G511" s="40">
        <f t="shared" si="285"/>
        <v>280.14999999999998</v>
      </c>
      <c r="H511" s="40">
        <f t="shared" si="286"/>
        <v>19.3</v>
      </c>
      <c r="I511" s="40">
        <f t="shared" si="287"/>
        <v>299.45</v>
      </c>
      <c r="J511" s="40">
        <f t="shared" si="288"/>
        <v>71.95</v>
      </c>
      <c r="K511" s="40">
        <f t="shared" si="289"/>
        <v>371.4</v>
      </c>
      <c r="L511" s="92">
        <f t="shared" si="290"/>
        <v>4.8732015396577158E-3</v>
      </c>
    </row>
    <row r="512" spans="1:12" ht="30" customHeight="1">
      <c r="A512" s="132" t="s">
        <v>656</v>
      </c>
      <c r="B512" s="248" t="s">
        <v>1941</v>
      </c>
      <c r="C512" s="39" t="s">
        <v>1480</v>
      </c>
      <c r="D512" s="133">
        <v>10</v>
      </c>
      <c r="E512" s="106">
        <v>613.92999999999995</v>
      </c>
      <c r="F512" s="185">
        <v>45.93</v>
      </c>
      <c r="G512" s="40">
        <f t="shared" si="285"/>
        <v>6139.3</v>
      </c>
      <c r="H512" s="40">
        <f t="shared" si="286"/>
        <v>459.3</v>
      </c>
      <c r="I512" s="40">
        <f t="shared" si="287"/>
        <v>6598.6</v>
      </c>
      <c r="J512" s="40">
        <f t="shared" si="288"/>
        <v>1585.36</v>
      </c>
      <c r="K512" s="40">
        <f t="shared" si="289"/>
        <v>8183.96</v>
      </c>
      <c r="L512" s="92">
        <f t="shared" si="290"/>
        <v>0.10738310843429501</v>
      </c>
    </row>
    <row r="513" spans="1:12" s="38" customFormat="1" ht="30" customHeight="1">
      <c r="A513" s="132" t="s">
        <v>657</v>
      </c>
      <c r="B513" s="248" t="s">
        <v>1942</v>
      </c>
      <c r="C513" s="39" t="s">
        <v>1471</v>
      </c>
      <c r="D513" s="133">
        <v>5</v>
      </c>
      <c r="E513" s="106">
        <v>910.9145850000001</v>
      </c>
      <c r="F513" s="185">
        <v>39.937488999999999</v>
      </c>
      <c r="G513" s="40">
        <f t="shared" si="285"/>
        <v>4554.57</v>
      </c>
      <c r="H513" s="40">
        <f t="shared" si="286"/>
        <v>199.69</v>
      </c>
      <c r="I513" s="40">
        <f t="shared" si="287"/>
        <v>4754.2599999999993</v>
      </c>
      <c r="J513" s="40">
        <f t="shared" si="288"/>
        <v>1142.25</v>
      </c>
      <c r="K513" s="40">
        <f t="shared" si="289"/>
        <v>5896.5099999999993</v>
      </c>
      <c r="L513" s="92">
        <f t="shared" si="290"/>
        <v>7.7369094266578134E-2</v>
      </c>
    </row>
    <row r="514" spans="1:12" s="38" customFormat="1" ht="30" customHeight="1">
      <c r="A514" s="132" t="s">
        <v>658</v>
      </c>
      <c r="B514" s="248" t="s">
        <v>1943</v>
      </c>
      <c r="C514" s="39" t="s">
        <v>1471</v>
      </c>
      <c r="D514" s="133">
        <v>2</v>
      </c>
      <c r="E514" s="106">
        <v>330.37</v>
      </c>
      <c r="F514" s="185">
        <v>39.92</v>
      </c>
      <c r="G514" s="40">
        <f t="shared" si="285"/>
        <v>660.74</v>
      </c>
      <c r="H514" s="40">
        <f t="shared" si="286"/>
        <v>79.84</v>
      </c>
      <c r="I514" s="40">
        <f t="shared" si="287"/>
        <v>740.58</v>
      </c>
      <c r="J514" s="40">
        <f t="shared" si="288"/>
        <v>177.93</v>
      </c>
      <c r="K514" s="40">
        <f t="shared" si="289"/>
        <v>918.51</v>
      </c>
      <c r="L514" s="92">
        <f t="shared" si="290"/>
        <v>1.2051923387697925E-2</v>
      </c>
    </row>
    <row r="515" spans="1:12" s="38" customFormat="1" ht="30" customHeight="1">
      <c r="A515" s="132" t="s">
        <v>659</v>
      </c>
      <c r="B515" s="248" t="s">
        <v>1944</v>
      </c>
      <c r="C515" s="39" t="s">
        <v>1471</v>
      </c>
      <c r="D515" s="133">
        <v>2</v>
      </c>
      <c r="E515" s="106">
        <v>1005.06</v>
      </c>
      <c r="F515" s="185">
        <v>53.66</v>
      </c>
      <c r="G515" s="40">
        <f t="shared" si="285"/>
        <v>2010.12</v>
      </c>
      <c r="H515" s="40">
        <f t="shared" si="286"/>
        <v>107.32</v>
      </c>
      <c r="I515" s="40">
        <f t="shared" si="287"/>
        <v>2117.44</v>
      </c>
      <c r="J515" s="40">
        <f t="shared" si="288"/>
        <v>508.73</v>
      </c>
      <c r="K515" s="40">
        <f t="shared" si="289"/>
        <v>2626.17</v>
      </c>
      <c r="L515" s="92">
        <f t="shared" si="290"/>
        <v>3.4458415959620098E-2</v>
      </c>
    </row>
    <row r="516" spans="1:12" s="38" customFormat="1" ht="30" customHeight="1">
      <c r="A516" s="132" t="s">
        <v>660</v>
      </c>
      <c r="B516" s="248" t="s">
        <v>1945</v>
      </c>
      <c r="C516" s="39" t="s">
        <v>1471</v>
      </c>
      <c r="D516" s="133">
        <v>20</v>
      </c>
      <c r="E516" s="106">
        <v>361.82000000000005</v>
      </c>
      <c r="F516" s="185">
        <v>34.119999999999997</v>
      </c>
      <c r="G516" s="40">
        <f t="shared" si="285"/>
        <v>7236.4</v>
      </c>
      <c r="H516" s="40">
        <f t="shared" si="286"/>
        <v>682.4</v>
      </c>
      <c r="I516" s="40">
        <f t="shared" si="287"/>
        <v>7918.7999999999993</v>
      </c>
      <c r="J516" s="40">
        <f t="shared" si="288"/>
        <v>1902.55</v>
      </c>
      <c r="K516" s="40">
        <f t="shared" si="289"/>
        <v>9821.3499999999985</v>
      </c>
      <c r="L516" s="92">
        <f t="shared" si="290"/>
        <v>0.12886757657920653</v>
      </c>
    </row>
    <row r="517" spans="1:12" s="38" customFormat="1" ht="30" customHeight="1">
      <c r="A517" s="132" t="s">
        <v>661</v>
      </c>
      <c r="B517" s="248" t="s">
        <v>1946</v>
      </c>
      <c r="C517" s="39" t="s">
        <v>1471</v>
      </c>
      <c r="D517" s="133">
        <v>20</v>
      </c>
      <c r="E517" s="106">
        <v>368.08</v>
      </c>
      <c r="F517" s="185">
        <v>24.05</v>
      </c>
      <c r="G517" s="40">
        <f t="shared" si="285"/>
        <v>7361.6</v>
      </c>
      <c r="H517" s="40">
        <f t="shared" si="286"/>
        <v>481</v>
      </c>
      <c r="I517" s="40">
        <f t="shared" si="287"/>
        <v>7842.6</v>
      </c>
      <c r="J517" s="40">
        <f t="shared" si="288"/>
        <v>1884.24</v>
      </c>
      <c r="K517" s="40">
        <f t="shared" si="289"/>
        <v>9726.84</v>
      </c>
      <c r="L517" s="92">
        <f t="shared" si="290"/>
        <v>0.1276274950565543</v>
      </c>
    </row>
    <row r="518" spans="1:12" s="43" customFormat="1" ht="30" customHeight="1">
      <c r="A518" s="132" t="s">
        <v>662</v>
      </c>
      <c r="B518" s="248" t="s">
        <v>1947</v>
      </c>
      <c r="C518" s="39" t="s">
        <v>1471</v>
      </c>
      <c r="D518" s="133">
        <v>1</v>
      </c>
      <c r="E518" s="106">
        <v>49.99</v>
      </c>
      <c r="F518" s="185">
        <v>8.01</v>
      </c>
      <c r="G518" s="40">
        <f t="shared" si="285"/>
        <v>49.99</v>
      </c>
      <c r="H518" s="40">
        <f t="shared" si="286"/>
        <v>8.01</v>
      </c>
      <c r="I518" s="40">
        <f t="shared" si="287"/>
        <v>58</v>
      </c>
      <c r="J518" s="40">
        <f t="shared" si="288"/>
        <v>13.93</v>
      </c>
      <c r="K518" s="40">
        <f t="shared" si="289"/>
        <v>71.930000000000007</v>
      </c>
      <c r="L518" s="92">
        <f t="shared" si="290"/>
        <v>9.4380556474846396E-4</v>
      </c>
    </row>
    <row r="519" spans="1:12" s="38" customFormat="1" ht="30" customHeight="1">
      <c r="A519" s="132" t="s">
        <v>663</v>
      </c>
      <c r="B519" s="248" t="s">
        <v>1948</v>
      </c>
      <c r="C519" s="39" t="s">
        <v>1471</v>
      </c>
      <c r="D519" s="133">
        <v>10</v>
      </c>
      <c r="E519" s="106">
        <v>219.79</v>
      </c>
      <c r="F519" s="185">
        <v>6.92</v>
      </c>
      <c r="G519" s="40">
        <f t="shared" si="285"/>
        <v>2197.9</v>
      </c>
      <c r="H519" s="40">
        <f t="shared" si="286"/>
        <v>69.2</v>
      </c>
      <c r="I519" s="40">
        <f t="shared" si="287"/>
        <v>2267.1</v>
      </c>
      <c r="J519" s="40">
        <f t="shared" si="288"/>
        <v>544.69000000000005</v>
      </c>
      <c r="K519" s="40">
        <f t="shared" si="289"/>
        <v>2811.79</v>
      </c>
      <c r="L519" s="92">
        <f t="shared" si="290"/>
        <v>3.6893967036063999E-2</v>
      </c>
    </row>
    <row r="520" spans="1:12" s="38" customFormat="1" ht="30" customHeight="1">
      <c r="A520" s="132" t="s">
        <v>664</v>
      </c>
      <c r="B520" s="248" t="s">
        <v>1949</v>
      </c>
      <c r="C520" s="39" t="s">
        <v>1471</v>
      </c>
      <c r="D520" s="133">
        <v>2</v>
      </c>
      <c r="E520" s="106">
        <v>881.71</v>
      </c>
      <c r="F520" s="185">
        <v>57.47</v>
      </c>
      <c r="G520" s="40">
        <f t="shared" si="285"/>
        <v>1763.42</v>
      </c>
      <c r="H520" s="40">
        <f t="shared" si="286"/>
        <v>114.94</v>
      </c>
      <c r="I520" s="40">
        <f t="shared" si="287"/>
        <v>1878.3600000000001</v>
      </c>
      <c r="J520" s="40">
        <f t="shared" si="288"/>
        <v>451.29</v>
      </c>
      <c r="K520" s="40">
        <f t="shared" si="289"/>
        <v>2329.65</v>
      </c>
      <c r="L520" s="92">
        <f t="shared" si="290"/>
        <v>3.0567727428281094E-2</v>
      </c>
    </row>
    <row r="521" spans="1:12" s="38" customFormat="1" ht="30" customHeight="1">
      <c r="A521" s="132" t="s">
        <v>665</v>
      </c>
      <c r="B521" s="248" t="s">
        <v>1950</v>
      </c>
      <c r="C521" s="39" t="s">
        <v>1471</v>
      </c>
      <c r="D521" s="133">
        <v>2</v>
      </c>
      <c r="E521" s="106">
        <v>94.03</v>
      </c>
      <c r="F521" s="185">
        <v>3.86</v>
      </c>
      <c r="G521" s="40">
        <f>ROUND(D521*E521,2)</f>
        <v>188.06</v>
      </c>
      <c r="H521" s="40">
        <f>ROUND(D521*F521,2)</f>
        <v>7.72</v>
      </c>
      <c r="I521" s="40">
        <f>G521+H521</f>
        <v>195.78</v>
      </c>
      <c r="J521" s="40">
        <f t="shared" si="288"/>
        <v>47.04</v>
      </c>
      <c r="K521" s="40">
        <f>I521+J521</f>
        <v>242.82</v>
      </c>
      <c r="L521" s="92">
        <f t="shared" si="290"/>
        <v>3.1860818466873629E-3</v>
      </c>
    </row>
    <row r="522" spans="1:12" s="38" customFormat="1" ht="30" customHeight="1">
      <c r="A522" s="132" t="s">
        <v>666</v>
      </c>
      <c r="B522" s="248" t="s">
        <v>1951</v>
      </c>
      <c r="C522" s="39" t="s">
        <v>1471</v>
      </c>
      <c r="D522" s="133">
        <v>20</v>
      </c>
      <c r="E522" s="106">
        <v>1155.2745</v>
      </c>
      <c r="F522" s="185">
        <v>13.298</v>
      </c>
      <c r="G522" s="40">
        <f>ROUND(D522*E522,2)</f>
        <v>23105.49</v>
      </c>
      <c r="H522" s="40">
        <f>ROUND(D522*F522,2)</f>
        <v>265.95999999999998</v>
      </c>
      <c r="I522" s="40">
        <f>G522+H522</f>
        <v>23371.45</v>
      </c>
      <c r="J522" s="40">
        <f t="shared" si="288"/>
        <v>5615.16</v>
      </c>
      <c r="K522" s="40">
        <f>I522+J522</f>
        <v>28986.61</v>
      </c>
      <c r="L522" s="92">
        <f t="shared" si="290"/>
        <v>0.38033815961620288</v>
      </c>
    </row>
    <row r="523" spans="1:12" s="38" customFormat="1" ht="30" customHeight="1">
      <c r="A523" s="132" t="s">
        <v>667</v>
      </c>
      <c r="B523" s="248" t="s">
        <v>1952</v>
      </c>
      <c r="C523" s="39" t="s">
        <v>1471</v>
      </c>
      <c r="D523" s="133">
        <v>2</v>
      </c>
      <c r="E523" s="106">
        <v>1761.11</v>
      </c>
      <c r="F523" s="185">
        <v>16.36</v>
      </c>
      <c r="G523" s="40">
        <f t="shared" si="285"/>
        <v>3522.22</v>
      </c>
      <c r="H523" s="40">
        <f t="shared" si="286"/>
        <v>32.72</v>
      </c>
      <c r="I523" s="40">
        <f t="shared" si="287"/>
        <v>3554.9399999999996</v>
      </c>
      <c r="J523" s="40">
        <f t="shared" si="288"/>
        <v>854.1</v>
      </c>
      <c r="K523" s="40">
        <f t="shared" si="289"/>
        <v>4409.04</v>
      </c>
      <c r="L523" s="92">
        <f t="shared" si="290"/>
        <v>5.7851751525073929E-2</v>
      </c>
    </row>
    <row r="524" spans="1:12" s="44" customFormat="1" ht="35.1" customHeight="1">
      <c r="A524" s="132" t="s">
        <v>668</v>
      </c>
      <c r="B524" s="248" t="s">
        <v>1953</v>
      </c>
      <c r="C524" s="39" t="s">
        <v>1471</v>
      </c>
      <c r="D524" s="133">
        <v>5</v>
      </c>
      <c r="E524" s="106">
        <v>139.78</v>
      </c>
      <c r="F524" s="185">
        <v>2.4300000000000002</v>
      </c>
      <c r="G524" s="40">
        <f t="shared" si="285"/>
        <v>698.9</v>
      </c>
      <c r="H524" s="40">
        <f t="shared" si="286"/>
        <v>12.15</v>
      </c>
      <c r="I524" s="40">
        <f t="shared" si="287"/>
        <v>711.05</v>
      </c>
      <c r="J524" s="40">
        <f t="shared" si="288"/>
        <v>170.83</v>
      </c>
      <c r="K524" s="40">
        <f t="shared" si="289"/>
        <v>881.88</v>
      </c>
      <c r="L524" s="92">
        <f t="shared" si="290"/>
        <v>1.1571295029061245E-2</v>
      </c>
    </row>
    <row r="525" spans="1:12" s="38" customFormat="1" ht="35.1" customHeight="1">
      <c r="A525" s="132" t="s">
        <v>669</v>
      </c>
      <c r="B525" s="248" t="s">
        <v>1954</v>
      </c>
      <c r="C525" s="39" t="s">
        <v>1471</v>
      </c>
      <c r="D525" s="133">
        <v>5</v>
      </c>
      <c r="E525" s="106">
        <v>238.59450000000001</v>
      </c>
      <c r="F525" s="185">
        <v>13.298</v>
      </c>
      <c r="G525" s="40">
        <f t="shared" si="285"/>
        <v>1192.97</v>
      </c>
      <c r="H525" s="40">
        <f t="shared" si="286"/>
        <v>66.489999999999995</v>
      </c>
      <c r="I525" s="40">
        <f t="shared" si="287"/>
        <v>1259.46</v>
      </c>
      <c r="J525" s="40">
        <f t="shared" si="288"/>
        <v>302.58999999999997</v>
      </c>
      <c r="K525" s="40">
        <f t="shared" si="289"/>
        <v>1562.05</v>
      </c>
      <c r="L525" s="92">
        <f t="shared" si="290"/>
        <v>2.0495919399629338E-2</v>
      </c>
    </row>
    <row r="526" spans="1:12" s="44" customFormat="1" ht="35.1" customHeight="1">
      <c r="A526" s="132" t="s">
        <v>670</v>
      </c>
      <c r="B526" s="248" t="s">
        <v>1955</v>
      </c>
      <c r="C526" s="39" t="s">
        <v>1471</v>
      </c>
      <c r="D526" s="133">
        <v>5</v>
      </c>
      <c r="E526" s="106">
        <v>124.18</v>
      </c>
      <c r="F526" s="185">
        <v>2.94</v>
      </c>
      <c r="G526" s="40">
        <f t="shared" si="285"/>
        <v>620.9</v>
      </c>
      <c r="H526" s="40">
        <f t="shared" si="286"/>
        <v>14.7</v>
      </c>
      <c r="I526" s="40">
        <f t="shared" si="287"/>
        <v>635.6</v>
      </c>
      <c r="J526" s="40">
        <f t="shared" si="288"/>
        <v>152.71</v>
      </c>
      <c r="K526" s="40">
        <f t="shared" si="289"/>
        <v>788.31000000000006</v>
      </c>
      <c r="L526" s="92">
        <f t="shared" si="290"/>
        <v>1.0343547403682216E-2</v>
      </c>
    </row>
    <row r="527" spans="1:12" s="44" customFormat="1" ht="35.1" customHeight="1">
      <c r="A527" s="132" t="s">
        <v>671</v>
      </c>
      <c r="B527" s="248" t="s">
        <v>1956</v>
      </c>
      <c r="C527" s="39" t="s">
        <v>1471</v>
      </c>
      <c r="D527" s="133">
        <v>5</v>
      </c>
      <c r="E527" s="106">
        <v>487.17</v>
      </c>
      <c r="F527" s="185">
        <v>33.53</v>
      </c>
      <c r="G527" s="40">
        <f t="shared" si="285"/>
        <v>2435.85</v>
      </c>
      <c r="H527" s="40">
        <f t="shared" si="286"/>
        <v>167.65</v>
      </c>
      <c r="I527" s="40">
        <f t="shared" si="287"/>
        <v>2603.5</v>
      </c>
      <c r="J527" s="40">
        <f t="shared" si="288"/>
        <v>625.51</v>
      </c>
      <c r="K527" s="40">
        <f t="shared" si="289"/>
        <v>3229.01</v>
      </c>
      <c r="L527" s="92">
        <f t="shared" si="290"/>
        <v>4.23683804619552E-2</v>
      </c>
    </row>
    <row r="528" spans="1:12" s="44" customFormat="1" ht="35.1" customHeight="1">
      <c r="A528" s="132" t="s">
        <v>672</v>
      </c>
      <c r="B528" s="248" t="s">
        <v>1957</v>
      </c>
      <c r="C528" s="39" t="s">
        <v>1471</v>
      </c>
      <c r="D528" s="133">
        <v>10</v>
      </c>
      <c r="E528" s="106">
        <v>1114.396745</v>
      </c>
      <c r="F528" s="185">
        <v>32.528733000000003</v>
      </c>
      <c r="G528" s="40">
        <f t="shared" si="285"/>
        <v>11143.97</v>
      </c>
      <c r="H528" s="40">
        <f t="shared" si="286"/>
        <v>325.29000000000002</v>
      </c>
      <c r="I528" s="40">
        <f t="shared" si="287"/>
        <v>11469.26</v>
      </c>
      <c r="J528" s="40">
        <f t="shared" si="288"/>
        <v>2755.57</v>
      </c>
      <c r="K528" s="40">
        <f t="shared" si="289"/>
        <v>14224.83</v>
      </c>
      <c r="L528" s="92">
        <f t="shared" si="290"/>
        <v>0.18664637441402604</v>
      </c>
    </row>
    <row r="529" spans="1:12" s="44" customFormat="1" ht="35.1" customHeight="1">
      <c r="A529" s="132" t="s">
        <v>673</v>
      </c>
      <c r="B529" s="248" t="s">
        <v>1958</v>
      </c>
      <c r="C529" s="39" t="s">
        <v>1471</v>
      </c>
      <c r="D529" s="133">
        <v>5</v>
      </c>
      <c r="E529" s="106">
        <v>545.67999999999995</v>
      </c>
      <c r="F529" s="185">
        <v>26.37</v>
      </c>
      <c r="G529" s="40">
        <f>ROUND(D529*E529,2)</f>
        <v>2728.4</v>
      </c>
      <c r="H529" s="40">
        <f>ROUND(D529*F529,2)</f>
        <v>131.85</v>
      </c>
      <c r="I529" s="40">
        <f>G529+H529</f>
        <v>2860.25</v>
      </c>
      <c r="J529" s="40">
        <f t="shared" si="288"/>
        <v>687.2</v>
      </c>
      <c r="K529" s="40">
        <f>I529+J529</f>
        <v>3547.45</v>
      </c>
      <c r="L529" s="92">
        <f t="shared" si="290"/>
        <v>4.6546684980772114E-2</v>
      </c>
    </row>
    <row r="530" spans="1:12" s="44" customFormat="1" ht="30" customHeight="1">
      <c r="A530" s="132" t="s">
        <v>674</v>
      </c>
      <c r="B530" s="248" t="s">
        <v>1959</v>
      </c>
      <c r="C530" s="39" t="s">
        <v>1471</v>
      </c>
      <c r="D530" s="40">
        <v>5</v>
      </c>
      <c r="E530" s="106">
        <v>296.58</v>
      </c>
      <c r="F530" s="185">
        <v>15.34</v>
      </c>
      <c r="G530" s="40">
        <f>ROUND(D530*E530,2)</f>
        <v>1482.9</v>
      </c>
      <c r="H530" s="40">
        <f>ROUND(D530*F530,2)</f>
        <v>76.7</v>
      </c>
      <c r="I530" s="40">
        <f>G530+H530</f>
        <v>1559.6000000000001</v>
      </c>
      <c r="J530" s="40">
        <f t="shared" si="288"/>
        <v>374.71</v>
      </c>
      <c r="K530" s="40">
        <f>I530+J530</f>
        <v>1934.3100000000002</v>
      </c>
      <c r="L530" s="92">
        <f t="shared" si="290"/>
        <v>2.5380405143175334E-2</v>
      </c>
    </row>
    <row r="531" spans="1:12" s="44" customFormat="1" ht="30" customHeight="1">
      <c r="A531" s="132" t="s">
        <v>675</v>
      </c>
      <c r="B531" s="248" t="s">
        <v>1960</v>
      </c>
      <c r="C531" s="39" t="s">
        <v>1471</v>
      </c>
      <c r="D531" s="40">
        <v>5</v>
      </c>
      <c r="E531" s="106">
        <v>2452.2779190000001</v>
      </c>
      <c r="F531" s="185">
        <v>22.609544</v>
      </c>
      <c r="G531" s="40">
        <f t="shared" si="285"/>
        <v>12261.39</v>
      </c>
      <c r="H531" s="40">
        <f t="shared" si="286"/>
        <v>113.05</v>
      </c>
      <c r="I531" s="40">
        <f t="shared" si="287"/>
        <v>12374.439999999999</v>
      </c>
      <c r="J531" s="40">
        <f t="shared" si="288"/>
        <v>2973.05</v>
      </c>
      <c r="K531" s="40">
        <f t="shared" si="289"/>
        <v>15347.489999999998</v>
      </c>
      <c r="L531" s="92">
        <f t="shared" si="290"/>
        <v>0.20137698410845825</v>
      </c>
    </row>
    <row r="532" spans="1:12" s="45" customFormat="1" ht="30" customHeight="1">
      <c r="A532" s="132" t="s">
        <v>676</v>
      </c>
      <c r="B532" s="248" t="s">
        <v>1961</v>
      </c>
      <c r="C532" s="39" t="s">
        <v>1471</v>
      </c>
      <c r="D532" s="133">
        <v>10</v>
      </c>
      <c r="E532" s="106">
        <v>2258.2779190000001</v>
      </c>
      <c r="F532" s="185">
        <v>22.609544</v>
      </c>
      <c r="G532" s="40">
        <f t="shared" si="285"/>
        <v>22582.78</v>
      </c>
      <c r="H532" s="40">
        <f t="shared" si="286"/>
        <v>226.1</v>
      </c>
      <c r="I532" s="40">
        <f t="shared" si="287"/>
        <v>22808.879999999997</v>
      </c>
      <c r="J532" s="40">
        <f t="shared" si="288"/>
        <v>5480</v>
      </c>
      <c r="K532" s="40">
        <f t="shared" si="289"/>
        <v>28288.879999999997</v>
      </c>
      <c r="L532" s="92">
        <f t="shared" si="290"/>
        <v>0.37118312754763694</v>
      </c>
    </row>
    <row r="533" spans="1:12" s="38" customFormat="1" ht="30" customHeight="1">
      <c r="A533" s="121" t="s">
        <v>677</v>
      </c>
      <c r="B533" s="124" t="s">
        <v>678</v>
      </c>
      <c r="C533" s="119"/>
      <c r="D533" s="119"/>
      <c r="E533" s="119"/>
      <c r="F533" s="119"/>
      <c r="G533" s="120">
        <f>SUM(G534:G609)/2</f>
        <v>115479.45999999999</v>
      </c>
      <c r="H533" s="120">
        <f t="shared" ref="H533:L533" si="291">SUM(H534:H609)/2</f>
        <v>10746.599999999991</v>
      </c>
      <c r="I533" s="120">
        <f t="shared" si="291"/>
        <v>126226.06000000007</v>
      </c>
      <c r="J533" s="120">
        <f t="shared" si="291"/>
        <v>30326.710000000003</v>
      </c>
      <c r="K533" s="120">
        <f t="shared" si="291"/>
        <v>156552.76999999993</v>
      </c>
      <c r="L533" s="120">
        <f t="shared" si="291"/>
        <v>2.0541550883190101</v>
      </c>
    </row>
    <row r="534" spans="1:12" s="38" customFormat="1" ht="30" customHeight="1">
      <c r="A534" s="179" t="s">
        <v>679</v>
      </c>
      <c r="B534" s="158" t="s">
        <v>680</v>
      </c>
      <c r="C534" s="131"/>
      <c r="D534" s="131"/>
      <c r="E534" s="131"/>
      <c r="F534" s="131"/>
      <c r="G534" s="175">
        <f t="shared" ref="G534:L534" si="292">SUM(G535:G542)</f>
        <v>50967.44</v>
      </c>
      <c r="H534" s="175">
        <f t="shared" si="292"/>
        <v>1155.2</v>
      </c>
      <c r="I534" s="175">
        <f t="shared" si="292"/>
        <v>52122.64</v>
      </c>
      <c r="J534" s="175">
        <f t="shared" si="292"/>
        <v>12522.84</v>
      </c>
      <c r="K534" s="175">
        <f t="shared" si="292"/>
        <v>64645.479999999996</v>
      </c>
      <c r="L534" s="175">
        <f t="shared" si="292"/>
        <v>0.84822415904122805</v>
      </c>
    </row>
    <row r="535" spans="1:12" s="38" customFormat="1" ht="30" customHeight="1">
      <c r="A535" s="132" t="s">
        <v>681</v>
      </c>
      <c r="B535" s="248" t="s">
        <v>1962</v>
      </c>
      <c r="C535" s="39" t="s">
        <v>1471</v>
      </c>
      <c r="D535" s="133">
        <v>10</v>
      </c>
      <c r="E535" s="106">
        <v>172.65387000000001</v>
      </c>
      <c r="F535" s="185">
        <v>16.086758</v>
      </c>
      <c r="G535" s="40">
        <f t="shared" ref="G535:G542" si="293">ROUND(D535*E535,2)</f>
        <v>1726.54</v>
      </c>
      <c r="H535" s="40">
        <f t="shared" ref="H535:H542" si="294">ROUND(D535*F535,2)</f>
        <v>160.87</v>
      </c>
      <c r="I535" s="40">
        <f t="shared" ref="I535:I542" si="295">G535+H535</f>
        <v>1887.4099999999999</v>
      </c>
      <c r="J535" s="40">
        <f t="shared" ref="J535:J542" si="296">ROUND($J$15*I535,2)</f>
        <v>453.46</v>
      </c>
      <c r="K535" s="40">
        <f t="shared" ref="K535:K542" si="297">I535+J535</f>
        <v>2340.87</v>
      </c>
      <c r="L535" s="92">
        <f t="shared" ref="L535:L542" si="298">K535/$K$1159*100</f>
        <v>3.0714946925521156E-2</v>
      </c>
    </row>
    <row r="536" spans="1:12" s="38" customFormat="1" ht="30" customHeight="1">
      <c r="A536" s="132" t="s">
        <v>682</v>
      </c>
      <c r="B536" s="248" t="s">
        <v>1963</v>
      </c>
      <c r="C536" s="39" t="s">
        <v>1471</v>
      </c>
      <c r="D536" s="133">
        <v>10</v>
      </c>
      <c r="E536" s="106">
        <v>207.24387000000002</v>
      </c>
      <c r="F536" s="185">
        <v>16.086758</v>
      </c>
      <c r="G536" s="40">
        <f t="shared" si="293"/>
        <v>2072.44</v>
      </c>
      <c r="H536" s="40">
        <f t="shared" si="294"/>
        <v>160.87</v>
      </c>
      <c r="I536" s="40">
        <f t="shared" si="295"/>
        <v>2233.31</v>
      </c>
      <c r="J536" s="40">
        <f t="shared" si="296"/>
        <v>536.57000000000005</v>
      </c>
      <c r="K536" s="40">
        <f t="shared" si="297"/>
        <v>2769.88</v>
      </c>
      <c r="L536" s="92">
        <f t="shared" si="298"/>
        <v>3.6344058914020233E-2</v>
      </c>
    </row>
    <row r="537" spans="1:12" s="38" customFormat="1" ht="30" customHeight="1">
      <c r="A537" s="132" t="s">
        <v>683</v>
      </c>
      <c r="B537" s="248" t="s">
        <v>1964</v>
      </c>
      <c r="C537" s="39" t="s">
        <v>1471</v>
      </c>
      <c r="D537" s="133">
        <v>10</v>
      </c>
      <c r="E537" s="106">
        <v>245.34387000000001</v>
      </c>
      <c r="F537" s="185">
        <v>16.086758</v>
      </c>
      <c r="G537" s="40">
        <f t="shared" si="293"/>
        <v>2453.44</v>
      </c>
      <c r="H537" s="40">
        <f t="shared" si="294"/>
        <v>160.87</v>
      </c>
      <c r="I537" s="40">
        <f t="shared" si="295"/>
        <v>2614.31</v>
      </c>
      <c r="J537" s="40">
        <f t="shared" si="296"/>
        <v>628.11</v>
      </c>
      <c r="K537" s="40">
        <f t="shared" si="297"/>
        <v>3242.42</v>
      </c>
      <c r="L537" s="92">
        <f t="shared" si="298"/>
        <v>4.2544335315608438E-2</v>
      </c>
    </row>
    <row r="538" spans="1:12" s="38" customFormat="1" ht="35.1" customHeight="1">
      <c r="A538" s="132" t="s">
        <v>684</v>
      </c>
      <c r="B538" s="248" t="s">
        <v>1965</v>
      </c>
      <c r="C538" s="39" t="s">
        <v>1471</v>
      </c>
      <c r="D538" s="133">
        <v>10</v>
      </c>
      <c r="E538" s="106">
        <v>252.99</v>
      </c>
      <c r="F538" s="185">
        <v>16.579999999999998</v>
      </c>
      <c r="G538" s="40">
        <f t="shared" si="293"/>
        <v>2529.9</v>
      </c>
      <c r="H538" s="40">
        <f t="shared" si="294"/>
        <v>165.8</v>
      </c>
      <c r="I538" s="40">
        <f t="shared" si="295"/>
        <v>2695.7000000000003</v>
      </c>
      <c r="J538" s="40">
        <f t="shared" si="296"/>
        <v>647.66</v>
      </c>
      <c r="K538" s="40">
        <f t="shared" si="297"/>
        <v>3343.36</v>
      </c>
      <c r="L538" s="92">
        <f t="shared" si="298"/>
        <v>4.3868785944076533E-2</v>
      </c>
    </row>
    <row r="539" spans="1:12" s="38" customFormat="1" ht="35.1" customHeight="1">
      <c r="A539" s="132" t="s">
        <v>685</v>
      </c>
      <c r="B539" s="248" t="s">
        <v>1966</v>
      </c>
      <c r="C539" s="39" t="s">
        <v>1471</v>
      </c>
      <c r="D539" s="133">
        <v>10</v>
      </c>
      <c r="E539" s="106">
        <v>847.99</v>
      </c>
      <c r="F539" s="185">
        <v>16.579999999999998</v>
      </c>
      <c r="G539" s="40">
        <f t="shared" si="293"/>
        <v>8479.9</v>
      </c>
      <c r="H539" s="40">
        <f t="shared" si="294"/>
        <v>165.8</v>
      </c>
      <c r="I539" s="40">
        <f t="shared" si="295"/>
        <v>8645.6999999999989</v>
      </c>
      <c r="J539" s="40">
        <f t="shared" si="296"/>
        <v>2077.19</v>
      </c>
      <c r="K539" s="40">
        <f t="shared" si="297"/>
        <v>10722.89</v>
      </c>
      <c r="L539" s="92">
        <f t="shared" si="298"/>
        <v>0.14069683375762071</v>
      </c>
    </row>
    <row r="540" spans="1:12" s="38" customFormat="1" ht="35.1" customHeight="1">
      <c r="A540" s="132" t="s">
        <v>686</v>
      </c>
      <c r="B540" s="248" t="s">
        <v>1967</v>
      </c>
      <c r="C540" s="39" t="s">
        <v>1471</v>
      </c>
      <c r="D540" s="133">
        <v>10</v>
      </c>
      <c r="E540" s="106">
        <v>244.91</v>
      </c>
      <c r="F540" s="185">
        <v>16.579999999999998</v>
      </c>
      <c r="G540" s="40">
        <f t="shared" si="293"/>
        <v>2449.1</v>
      </c>
      <c r="H540" s="40">
        <f t="shared" si="294"/>
        <v>165.8</v>
      </c>
      <c r="I540" s="40">
        <f t="shared" si="295"/>
        <v>2614.9</v>
      </c>
      <c r="J540" s="40">
        <f t="shared" si="296"/>
        <v>628.25</v>
      </c>
      <c r="K540" s="40">
        <f t="shared" si="297"/>
        <v>3243.15</v>
      </c>
      <c r="L540" s="92">
        <f t="shared" si="298"/>
        <v>4.2553913767746157E-2</v>
      </c>
    </row>
    <row r="541" spans="1:12" s="38" customFormat="1" ht="35.1" customHeight="1">
      <c r="A541" s="132" t="s">
        <v>687</v>
      </c>
      <c r="B541" s="248" t="s">
        <v>1968</v>
      </c>
      <c r="C541" s="39" t="s">
        <v>1471</v>
      </c>
      <c r="D541" s="133">
        <v>10</v>
      </c>
      <c r="E541" s="106">
        <v>287.99</v>
      </c>
      <c r="F541" s="185">
        <v>16.579999999999998</v>
      </c>
      <c r="G541" s="40">
        <f t="shared" ref="G541" si="299">ROUND(D541*E541,2)</f>
        <v>2879.9</v>
      </c>
      <c r="H541" s="40">
        <f t="shared" ref="H541" si="300">ROUND(D541*F541,2)</f>
        <v>165.8</v>
      </c>
      <c r="I541" s="40">
        <f t="shared" ref="I541" si="301">G541+H541</f>
        <v>3045.7000000000003</v>
      </c>
      <c r="J541" s="40">
        <f t="shared" ref="J541" si="302">ROUND($J$15*I541,2)</f>
        <v>731.75</v>
      </c>
      <c r="K541" s="40">
        <f t="shared" ref="K541" si="303">I541+J541</f>
        <v>3777.4500000000003</v>
      </c>
      <c r="L541" s="92">
        <f t="shared" si="298"/>
        <v>4.9564553462520304E-2</v>
      </c>
    </row>
    <row r="542" spans="1:12" s="38" customFormat="1" ht="35.1" customHeight="1">
      <c r="A542" s="132" t="s">
        <v>688</v>
      </c>
      <c r="B542" s="248" t="s">
        <v>1969</v>
      </c>
      <c r="C542" s="39" t="s">
        <v>1471</v>
      </c>
      <c r="D542" s="133">
        <v>10</v>
      </c>
      <c r="E542" s="106">
        <v>2837.6216399999998</v>
      </c>
      <c r="F542" s="185">
        <v>0.93940000000000001</v>
      </c>
      <c r="G542" s="40">
        <f t="shared" si="293"/>
        <v>28376.22</v>
      </c>
      <c r="H542" s="40">
        <f t="shared" si="294"/>
        <v>9.39</v>
      </c>
      <c r="I542" s="40">
        <f t="shared" si="295"/>
        <v>28385.61</v>
      </c>
      <c r="J542" s="40">
        <f t="shared" si="296"/>
        <v>6819.85</v>
      </c>
      <c r="K542" s="40">
        <f t="shared" si="297"/>
        <v>35205.46</v>
      </c>
      <c r="L542" s="92">
        <f t="shared" si="298"/>
        <v>0.46193673095411453</v>
      </c>
    </row>
    <row r="543" spans="1:12" s="38" customFormat="1" ht="30" customHeight="1">
      <c r="A543" s="179" t="s">
        <v>689</v>
      </c>
      <c r="B543" s="158" t="s">
        <v>690</v>
      </c>
      <c r="C543" s="131"/>
      <c r="D543" s="131"/>
      <c r="E543" s="131"/>
      <c r="F543" s="131">
        <v>0</v>
      </c>
      <c r="G543" s="175">
        <f t="shared" ref="G543:L543" si="304">SUM(G544:G549)</f>
        <v>10960.619999999999</v>
      </c>
      <c r="H543" s="175">
        <f t="shared" si="304"/>
        <v>4046.28</v>
      </c>
      <c r="I543" s="175">
        <f t="shared" si="304"/>
        <v>15006.9</v>
      </c>
      <c r="J543" s="175">
        <f t="shared" si="304"/>
        <v>3605.5</v>
      </c>
      <c r="K543" s="175">
        <f t="shared" si="304"/>
        <v>18612.399999999998</v>
      </c>
      <c r="L543" s="175">
        <f t="shared" si="304"/>
        <v>0.24421641447691245</v>
      </c>
    </row>
    <row r="544" spans="1:12" ht="35.1" customHeight="1">
      <c r="A544" s="132" t="s">
        <v>691</v>
      </c>
      <c r="B544" s="248" t="s">
        <v>1970</v>
      </c>
      <c r="C544" s="39" t="s">
        <v>1471</v>
      </c>
      <c r="D544" s="133">
        <v>50</v>
      </c>
      <c r="E544" s="106">
        <v>56.011500000000005</v>
      </c>
      <c r="F544" s="185">
        <v>13.487499999999999</v>
      </c>
      <c r="G544" s="40">
        <f t="shared" ref="G544:G549" si="305">ROUND(D544*E544,2)</f>
        <v>2800.58</v>
      </c>
      <c r="H544" s="40">
        <f t="shared" ref="H544:H549" si="306">ROUND(D544*F544,2)</f>
        <v>674.38</v>
      </c>
      <c r="I544" s="40">
        <f t="shared" ref="I544:I549" si="307">G544+H544</f>
        <v>3474.96</v>
      </c>
      <c r="J544" s="40">
        <f t="shared" ref="J544:J549" si="308">ROUND($J$15*I544,2)</f>
        <v>834.88</v>
      </c>
      <c r="K544" s="40">
        <f t="shared" ref="K544:K549" si="309">I544+J544</f>
        <v>4309.84</v>
      </c>
      <c r="L544" s="92">
        <f t="shared" ref="L544:L549" si="310">K544/$K$1159*100</f>
        <v>5.6550131727728631E-2</v>
      </c>
    </row>
    <row r="545" spans="1:12" s="38" customFormat="1" ht="35.1" customHeight="1">
      <c r="A545" s="132" t="s">
        <v>692</v>
      </c>
      <c r="B545" s="248" t="s">
        <v>1971</v>
      </c>
      <c r="C545" s="39" t="s">
        <v>1471</v>
      </c>
      <c r="D545" s="133">
        <v>50</v>
      </c>
      <c r="E545" s="106">
        <v>21.3811</v>
      </c>
      <c r="F545" s="185">
        <v>13.487499999999999</v>
      </c>
      <c r="G545" s="40">
        <f t="shared" si="305"/>
        <v>1069.06</v>
      </c>
      <c r="H545" s="40">
        <f t="shared" si="306"/>
        <v>674.38</v>
      </c>
      <c r="I545" s="40">
        <f t="shared" si="307"/>
        <v>1743.44</v>
      </c>
      <c r="J545" s="40">
        <f t="shared" si="308"/>
        <v>418.87</v>
      </c>
      <c r="K545" s="40">
        <f t="shared" si="309"/>
        <v>2162.31</v>
      </c>
      <c r="L545" s="92">
        <f t="shared" si="310"/>
        <v>2.837203129029961E-2</v>
      </c>
    </row>
    <row r="546" spans="1:12" s="38" customFormat="1" ht="35.1" customHeight="1">
      <c r="A546" s="132" t="s">
        <v>693</v>
      </c>
      <c r="B546" s="248" t="s">
        <v>1972</v>
      </c>
      <c r="C546" s="39" t="s">
        <v>1471</v>
      </c>
      <c r="D546" s="133">
        <v>50</v>
      </c>
      <c r="E546" s="106">
        <v>35.605499999999999</v>
      </c>
      <c r="F546" s="185">
        <v>13.487499999999999</v>
      </c>
      <c r="G546" s="40">
        <f t="shared" si="305"/>
        <v>1780.28</v>
      </c>
      <c r="H546" s="40">
        <f t="shared" si="306"/>
        <v>674.38</v>
      </c>
      <c r="I546" s="40">
        <f t="shared" si="307"/>
        <v>2454.66</v>
      </c>
      <c r="J546" s="40">
        <f t="shared" si="308"/>
        <v>589.75</v>
      </c>
      <c r="K546" s="40">
        <f t="shared" si="309"/>
        <v>3044.41</v>
      </c>
      <c r="L546" s="92">
        <f t="shared" si="310"/>
        <v>3.9946212976169487E-2</v>
      </c>
    </row>
    <row r="547" spans="1:12" s="38" customFormat="1" ht="35.1" customHeight="1">
      <c r="A547" s="132" t="s">
        <v>694</v>
      </c>
      <c r="B547" s="248" t="s">
        <v>1973</v>
      </c>
      <c r="C547" s="39" t="s">
        <v>1471</v>
      </c>
      <c r="D547" s="133">
        <v>50</v>
      </c>
      <c r="E547" s="106">
        <v>42.419900000000005</v>
      </c>
      <c r="F547" s="185">
        <v>13.487499999999999</v>
      </c>
      <c r="G547" s="40">
        <f t="shared" si="305"/>
        <v>2121</v>
      </c>
      <c r="H547" s="40">
        <f t="shared" si="306"/>
        <v>674.38</v>
      </c>
      <c r="I547" s="40">
        <f t="shared" si="307"/>
        <v>2795.38</v>
      </c>
      <c r="J547" s="40">
        <f t="shared" si="308"/>
        <v>671.61</v>
      </c>
      <c r="K547" s="40">
        <f t="shared" si="309"/>
        <v>3466.9900000000002</v>
      </c>
      <c r="L547" s="92">
        <f t="shared" si="310"/>
        <v>4.5490955858852739E-2</v>
      </c>
    </row>
    <row r="548" spans="1:12" s="38" customFormat="1" ht="35.1" customHeight="1">
      <c r="A548" s="132" t="s">
        <v>695</v>
      </c>
      <c r="B548" s="248" t="s">
        <v>1974</v>
      </c>
      <c r="C548" s="39" t="s">
        <v>1471</v>
      </c>
      <c r="D548" s="133">
        <v>50</v>
      </c>
      <c r="E548" s="106">
        <v>31.674299999999999</v>
      </c>
      <c r="F548" s="185">
        <v>13.487499999999999</v>
      </c>
      <c r="G548" s="40">
        <f t="shared" si="305"/>
        <v>1583.72</v>
      </c>
      <c r="H548" s="40">
        <f t="shared" si="306"/>
        <v>674.38</v>
      </c>
      <c r="I548" s="40">
        <f t="shared" si="307"/>
        <v>2258.1</v>
      </c>
      <c r="J548" s="40">
        <f t="shared" si="308"/>
        <v>542.52</v>
      </c>
      <c r="K548" s="40">
        <f t="shared" si="309"/>
        <v>2800.62</v>
      </c>
      <c r="L548" s="92">
        <f t="shared" si="310"/>
        <v>3.6747403597189532E-2</v>
      </c>
    </row>
    <row r="549" spans="1:12" s="38" customFormat="1" ht="35.1" customHeight="1">
      <c r="A549" s="132" t="s">
        <v>696</v>
      </c>
      <c r="B549" s="248" t="s">
        <v>1975</v>
      </c>
      <c r="C549" s="39" t="s">
        <v>1471</v>
      </c>
      <c r="D549" s="133">
        <v>50</v>
      </c>
      <c r="E549" s="106">
        <v>32.119500000000002</v>
      </c>
      <c r="F549" s="185">
        <v>13.487499999999999</v>
      </c>
      <c r="G549" s="40">
        <f t="shared" si="305"/>
        <v>1605.98</v>
      </c>
      <c r="H549" s="40">
        <f t="shared" si="306"/>
        <v>674.38</v>
      </c>
      <c r="I549" s="40">
        <f t="shared" si="307"/>
        <v>2280.36</v>
      </c>
      <c r="J549" s="40">
        <f t="shared" si="308"/>
        <v>547.87</v>
      </c>
      <c r="K549" s="40">
        <f t="shared" si="309"/>
        <v>2828.23</v>
      </c>
      <c r="L549" s="92">
        <f t="shared" si="310"/>
        <v>3.7109679026672435E-2</v>
      </c>
    </row>
    <row r="550" spans="1:12" s="38" customFormat="1" ht="30" customHeight="1">
      <c r="A550" s="114" t="s">
        <v>697</v>
      </c>
      <c r="B550" s="158" t="s">
        <v>698</v>
      </c>
      <c r="C550" s="131"/>
      <c r="D550" s="131"/>
      <c r="E550" s="131"/>
      <c r="F550" s="131">
        <v>0</v>
      </c>
      <c r="G550" s="175">
        <f t="shared" ref="G550:L550" si="311">SUM(G551:G561)</f>
        <v>15379.570000000002</v>
      </c>
      <c r="H550" s="175">
        <f t="shared" si="311"/>
        <v>2236.37</v>
      </c>
      <c r="I550" s="175">
        <f t="shared" si="311"/>
        <v>17615.939999999999</v>
      </c>
      <c r="J550" s="175">
        <f t="shared" si="311"/>
        <v>4232.3600000000006</v>
      </c>
      <c r="K550" s="175">
        <f t="shared" si="311"/>
        <v>21848.300000000003</v>
      </c>
      <c r="L550" s="175">
        <f t="shared" si="311"/>
        <v>0.28667519978164696</v>
      </c>
    </row>
    <row r="551" spans="1:12" s="38" customFormat="1" ht="30" customHeight="1">
      <c r="A551" s="132" t="s">
        <v>699</v>
      </c>
      <c r="B551" s="248" t="s">
        <v>1976</v>
      </c>
      <c r="C551" s="39" t="s">
        <v>1471</v>
      </c>
      <c r="D551" s="133">
        <v>2</v>
      </c>
      <c r="E551" s="106">
        <v>97.473600000000005</v>
      </c>
      <c r="F551" s="185">
        <v>10.747399999999999</v>
      </c>
      <c r="G551" s="40">
        <f t="shared" ref="G551:G561" si="312">ROUND(D551*E551,2)</f>
        <v>194.95</v>
      </c>
      <c r="H551" s="40">
        <f t="shared" ref="H551:H561" si="313">ROUND(D551*F551,2)</f>
        <v>21.49</v>
      </c>
      <c r="I551" s="40">
        <f t="shared" ref="I551:I561" si="314">G551+H551</f>
        <v>216.44</v>
      </c>
      <c r="J551" s="40">
        <f t="shared" ref="J551:J561" si="315">ROUND($J$15*I551,2)</f>
        <v>52</v>
      </c>
      <c r="K551" s="40">
        <f t="shared" ref="K551:K561" si="316">I551+J551</f>
        <v>268.44</v>
      </c>
      <c r="L551" s="92">
        <f t="shared" ref="L551:L561" si="317">K551/$K$1159*100</f>
        <v>3.5222461532194863E-3</v>
      </c>
    </row>
    <row r="552" spans="1:12" s="38" customFormat="1" ht="30" customHeight="1">
      <c r="A552" s="132" t="s">
        <v>699</v>
      </c>
      <c r="B552" s="248" t="s">
        <v>1977</v>
      </c>
      <c r="C552" s="39" t="s">
        <v>1471</v>
      </c>
      <c r="D552" s="133">
        <v>2</v>
      </c>
      <c r="E552" s="106">
        <v>126.11568</v>
      </c>
      <c r="F552" s="185">
        <v>120.79662</v>
      </c>
      <c r="G552" s="40">
        <f t="shared" si="312"/>
        <v>252.23</v>
      </c>
      <c r="H552" s="40">
        <f t="shared" si="313"/>
        <v>241.59</v>
      </c>
      <c r="I552" s="40">
        <f t="shared" si="314"/>
        <v>493.82</v>
      </c>
      <c r="J552" s="40">
        <f t="shared" si="315"/>
        <v>118.64</v>
      </c>
      <c r="K552" s="40">
        <f t="shared" si="316"/>
        <v>612.46</v>
      </c>
      <c r="L552" s="92">
        <f t="shared" si="317"/>
        <v>8.0361901318760504E-3</v>
      </c>
    </row>
    <row r="553" spans="1:12" s="38" customFormat="1" ht="30" customHeight="1">
      <c r="A553" s="132" t="s">
        <v>700</v>
      </c>
      <c r="B553" s="248" t="s">
        <v>1978</v>
      </c>
      <c r="C553" s="39" t="s">
        <v>1471</v>
      </c>
      <c r="D553" s="133">
        <v>2</v>
      </c>
      <c r="E553" s="106">
        <v>138.14000000000001</v>
      </c>
      <c r="F553" s="185">
        <v>18.53</v>
      </c>
      <c r="G553" s="40">
        <f t="shared" si="312"/>
        <v>276.27999999999997</v>
      </c>
      <c r="H553" s="40">
        <f t="shared" si="313"/>
        <v>37.06</v>
      </c>
      <c r="I553" s="40">
        <f t="shared" si="314"/>
        <v>313.33999999999997</v>
      </c>
      <c r="J553" s="40">
        <f t="shared" si="315"/>
        <v>75.28</v>
      </c>
      <c r="K553" s="40">
        <f t="shared" si="316"/>
        <v>388.62</v>
      </c>
      <c r="L553" s="92">
        <f t="shared" si="317"/>
        <v>5.0991480407694715E-3</v>
      </c>
    </row>
    <row r="554" spans="1:12" s="38" customFormat="1" ht="30" customHeight="1">
      <c r="A554" s="132" t="s">
        <v>701</v>
      </c>
      <c r="B554" s="248" t="s">
        <v>1979</v>
      </c>
      <c r="C554" s="39" t="s">
        <v>1471</v>
      </c>
      <c r="D554" s="133">
        <v>2</v>
      </c>
      <c r="E554" s="106">
        <v>962.95</v>
      </c>
      <c r="F554" s="185">
        <v>74.12</v>
      </c>
      <c r="G554" s="40">
        <f t="shared" si="312"/>
        <v>1925.9</v>
      </c>
      <c r="H554" s="40">
        <f t="shared" si="313"/>
        <v>148.24</v>
      </c>
      <c r="I554" s="40">
        <f t="shared" si="314"/>
        <v>2074.1400000000003</v>
      </c>
      <c r="J554" s="40">
        <f t="shared" si="315"/>
        <v>498.33</v>
      </c>
      <c r="K554" s="40">
        <f t="shared" si="316"/>
        <v>2572.4700000000003</v>
      </c>
      <c r="L554" s="92">
        <f t="shared" si="317"/>
        <v>3.375380927496846E-2</v>
      </c>
    </row>
    <row r="555" spans="1:12" s="38" customFormat="1" ht="30" customHeight="1">
      <c r="A555" s="132" t="s">
        <v>702</v>
      </c>
      <c r="B555" s="248" t="s">
        <v>1980</v>
      </c>
      <c r="C555" s="39" t="s">
        <v>1471</v>
      </c>
      <c r="D555" s="133">
        <v>5</v>
      </c>
      <c r="E555" s="106">
        <v>1675.3299200000001</v>
      </c>
      <c r="F555" s="185">
        <v>120.00027999999999</v>
      </c>
      <c r="G555" s="40">
        <f t="shared" si="312"/>
        <v>8376.65</v>
      </c>
      <c r="H555" s="40">
        <f t="shared" si="313"/>
        <v>600</v>
      </c>
      <c r="I555" s="40">
        <f t="shared" si="314"/>
        <v>8976.65</v>
      </c>
      <c r="J555" s="40">
        <f t="shared" si="315"/>
        <v>2156.71</v>
      </c>
      <c r="K555" s="40">
        <f t="shared" si="316"/>
        <v>11133.36</v>
      </c>
      <c r="L555" s="92">
        <f t="shared" si="317"/>
        <v>0.14608267930415625</v>
      </c>
    </row>
    <row r="556" spans="1:12" s="38" customFormat="1" ht="30" customHeight="1">
      <c r="A556" s="132" t="s">
        <v>703</v>
      </c>
      <c r="B556" s="248" t="s">
        <v>1981</v>
      </c>
      <c r="C556" s="39" t="s">
        <v>1471</v>
      </c>
      <c r="D556" s="133">
        <v>2</v>
      </c>
      <c r="E556" s="106">
        <v>91.432000000000002</v>
      </c>
      <c r="F556" s="185">
        <v>29.648000000000003</v>
      </c>
      <c r="G556" s="40">
        <f t="shared" si="312"/>
        <v>182.86</v>
      </c>
      <c r="H556" s="40">
        <f t="shared" si="313"/>
        <v>59.3</v>
      </c>
      <c r="I556" s="40">
        <f t="shared" si="314"/>
        <v>242.16000000000003</v>
      </c>
      <c r="J556" s="40">
        <f t="shared" si="315"/>
        <v>58.18</v>
      </c>
      <c r="K556" s="40">
        <f t="shared" si="316"/>
        <v>300.34000000000003</v>
      </c>
      <c r="L556" s="92">
        <f t="shared" si="317"/>
        <v>3.9408113904706478E-3</v>
      </c>
    </row>
    <row r="557" spans="1:12" s="38" customFormat="1" ht="30" customHeight="1">
      <c r="A557" s="132" t="s">
        <v>704</v>
      </c>
      <c r="B557" s="248" t="s">
        <v>1982</v>
      </c>
      <c r="C557" s="39" t="s">
        <v>1471</v>
      </c>
      <c r="D557" s="133">
        <v>2</v>
      </c>
      <c r="E557" s="106">
        <v>226.84</v>
      </c>
      <c r="F557" s="185">
        <v>18.53</v>
      </c>
      <c r="G557" s="40">
        <f t="shared" si="312"/>
        <v>453.68</v>
      </c>
      <c r="H557" s="40">
        <f t="shared" si="313"/>
        <v>37.06</v>
      </c>
      <c r="I557" s="40">
        <f t="shared" si="314"/>
        <v>490.74</v>
      </c>
      <c r="J557" s="40">
        <f t="shared" si="315"/>
        <v>117.9</v>
      </c>
      <c r="K557" s="40">
        <f t="shared" si="316"/>
        <v>608.64</v>
      </c>
      <c r="L557" s="92">
        <f t="shared" si="317"/>
        <v>7.9860672727444064E-3</v>
      </c>
    </row>
    <row r="558" spans="1:12" s="38" customFormat="1" ht="30" customHeight="1">
      <c r="A558" s="132" t="s">
        <v>705</v>
      </c>
      <c r="B558" s="248" t="s">
        <v>1983</v>
      </c>
      <c r="C558" s="39" t="s">
        <v>1471</v>
      </c>
      <c r="D558" s="133">
        <v>10</v>
      </c>
      <c r="E558" s="106">
        <v>177.67200000000003</v>
      </c>
      <c r="F558" s="185">
        <v>29.648000000000003</v>
      </c>
      <c r="G558" s="40">
        <f t="shared" si="312"/>
        <v>1776.72</v>
      </c>
      <c r="H558" s="40">
        <f t="shared" si="313"/>
        <v>296.48</v>
      </c>
      <c r="I558" s="40">
        <f t="shared" si="314"/>
        <v>2073.1999999999998</v>
      </c>
      <c r="J558" s="40">
        <f t="shared" si="315"/>
        <v>498.1</v>
      </c>
      <c r="K558" s="40">
        <f t="shared" si="316"/>
        <v>2571.2999999999997</v>
      </c>
      <c r="L558" s="92">
        <f t="shared" si="317"/>
        <v>3.3738457509213476E-2</v>
      </c>
    </row>
    <row r="559" spans="1:12" s="38" customFormat="1" ht="30" customHeight="1">
      <c r="A559" s="132" t="s">
        <v>706</v>
      </c>
      <c r="B559" s="248" t="s">
        <v>1984</v>
      </c>
      <c r="C559" s="39" t="s">
        <v>1471</v>
      </c>
      <c r="D559" s="133">
        <v>5</v>
      </c>
      <c r="E559" s="106">
        <v>230.11568</v>
      </c>
      <c r="F559" s="185">
        <v>120.79662</v>
      </c>
      <c r="G559" s="40">
        <f t="shared" si="312"/>
        <v>1150.58</v>
      </c>
      <c r="H559" s="40">
        <f t="shared" si="313"/>
        <v>603.98</v>
      </c>
      <c r="I559" s="40">
        <f t="shared" si="314"/>
        <v>1754.56</v>
      </c>
      <c r="J559" s="40">
        <f t="shared" si="315"/>
        <v>421.55</v>
      </c>
      <c r="K559" s="40">
        <f t="shared" si="316"/>
        <v>2176.11</v>
      </c>
      <c r="L559" s="92">
        <f t="shared" si="317"/>
        <v>2.8553103399204506E-2</v>
      </c>
    </row>
    <row r="560" spans="1:12" s="38" customFormat="1" ht="30" customHeight="1">
      <c r="A560" s="132" t="s">
        <v>707</v>
      </c>
      <c r="B560" s="248" t="s">
        <v>1985</v>
      </c>
      <c r="C560" s="39" t="s">
        <v>1471</v>
      </c>
      <c r="D560" s="133">
        <v>5</v>
      </c>
      <c r="E560" s="106">
        <v>134.50400000000002</v>
      </c>
      <c r="F560" s="185">
        <v>22.235999999999997</v>
      </c>
      <c r="G560" s="40">
        <f t="shared" si="312"/>
        <v>672.52</v>
      </c>
      <c r="H560" s="40">
        <f t="shared" si="313"/>
        <v>111.18</v>
      </c>
      <c r="I560" s="40">
        <f t="shared" si="314"/>
        <v>783.7</v>
      </c>
      <c r="J560" s="40">
        <f t="shared" si="315"/>
        <v>188.29</v>
      </c>
      <c r="K560" s="40">
        <f t="shared" si="316"/>
        <v>971.99</v>
      </c>
      <c r="L560" s="92">
        <f t="shared" si="317"/>
        <v>1.2753643415540935E-2</v>
      </c>
    </row>
    <row r="561" spans="1:12" s="38" customFormat="1" ht="30" customHeight="1">
      <c r="A561" s="132" t="s">
        <v>708</v>
      </c>
      <c r="B561" s="248" t="s">
        <v>1986</v>
      </c>
      <c r="C561" s="39" t="s">
        <v>1471</v>
      </c>
      <c r="D561" s="176">
        <v>25</v>
      </c>
      <c r="E561" s="106">
        <v>4.6879999999999997</v>
      </c>
      <c r="F561" s="185">
        <v>3.1994999999999996</v>
      </c>
      <c r="G561" s="40">
        <f t="shared" si="312"/>
        <v>117.2</v>
      </c>
      <c r="H561" s="40">
        <f t="shared" si="313"/>
        <v>79.989999999999995</v>
      </c>
      <c r="I561" s="40">
        <f t="shared" si="314"/>
        <v>197.19</v>
      </c>
      <c r="J561" s="40">
        <f t="shared" si="315"/>
        <v>47.38</v>
      </c>
      <c r="K561" s="40">
        <f t="shared" si="316"/>
        <v>244.57</v>
      </c>
      <c r="L561" s="92">
        <f t="shared" si="317"/>
        <v>3.209043889483273E-3</v>
      </c>
    </row>
    <row r="562" spans="1:12" s="38" customFormat="1" ht="30" customHeight="1">
      <c r="A562" s="114" t="s">
        <v>709</v>
      </c>
      <c r="B562" s="158" t="s">
        <v>710</v>
      </c>
      <c r="C562" s="131"/>
      <c r="D562" s="131"/>
      <c r="E562" s="131"/>
      <c r="F562" s="131">
        <v>0</v>
      </c>
      <c r="G562" s="175">
        <f t="shared" ref="G562:L562" si="318">SUM(G563:G609)</f>
        <v>38171.829999999994</v>
      </c>
      <c r="H562" s="175">
        <f t="shared" si="318"/>
        <v>3308.7499999999995</v>
      </c>
      <c r="I562" s="175">
        <f t="shared" si="318"/>
        <v>41480.579999999987</v>
      </c>
      <c r="J562" s="175">
        <f t="shared" si="318"/>
        <v>9966.010000000002</v>
      </c>
      <c r="K562" s="175">
        <f t="shared" si="318"/>
        <v>51446.590000000011</v>
      </c>
      <c r="L562" s="175">
        <f t="shared" si="318"/>
        <v>0.67503931501922287</v>
      </c>
    </row>
    <row r="563" spans="1:12" s="38" customFormat="1" ht="30" customHeight="1">
      <c r="A563" s="132" t="s">
        <v>711</v>
      </c>
      <c r="B563" s="248" t="s">
        <v>1987</v>
      </c>
      <c r="C563" s="39" t="s">
        <v>1471</v>
      </c>
      <c r="D563" s="133">
        <v>5</v>
      </c>
      <c r="E563" s="106">
        <v>505.4</v>
      </c>
      <c r="F563" s="185">
        <v>39.11</v>
      </c>
      <c r="G563" s="40">
        <f t="shared" ref="G563:G592" si="319">ROUND(D563*E563,2)</f>
        <v>2527</v>
      </c>
      <c r="H563" s="40">
        <f t="shared" ref="H563:H592" si="320">ROUND(D563*F563,2)</f>
        <v>195.55</v>
      </c>
      <c r="I563" s="40">
        <f t="shared" ref="I563:I592" si="321">G563+H563</f>
        <v>2722.55</v>
      </c>
      <c r="J563" s="40">
        <f t="shared" ref="J563:J590" si="322">ROUND($J$15*I563,2)</f>
        <v>654.11</v>
      </c>
      <c r="K563" s="40">
        <f t="shared" ref="K563:K592" si="323">I563+J563</f>
        <v>3376.6600000000003</v>
      </c>
      <c r="L563" s="92">
        <f t="shared" ref="L563:L609" si="324">K563/$K$1159*100</f>
        <v>4.4305720815564421E-2</v>
      </c>
    </row>
    <row r="564" spans="1:12" ht="30" customHeight="1">
      <c r="A564" s="132" t="s">
        <v>712</v>
      </c>
      <c r="B564" s="248" t="s">
        <v>1988</v>
      </c>
      <c r="C564" s="39" t="s">
        <v>1471</v>
      </c>
      <c r="D564" s="133">
        <v>10</v>
      </c>
      <c r="E564" s="106">
        <v>6.386000000000001</v>
      </c>
      <c r="F564" s="185">
        <v>7.2560000000000002</v>
      </c>
      <c r="G564" s="40">
        <f t="shared" si="319"/>
        <v>63.86</v>
      </c>
      <c r="H564" s="40">
        <f t="shared" si="320"/>
        <v>72.56</v>
      </c>
      <c r="I564" s="40">
        <f t="shared" si="321"/>
        <v>136.42000000000002</v>
      </c>
      <c r="J564" s="40">
        <f t="shared" si="322"/>
        <v>32.78</v>
      </c>
      <c r="K564" s="40">
        <f t="shared" si="323"/>
        <v>169.20000000000002</v>
      </c>
      <c r="L564" s="92">
        <f t="shared" si="324"/>
        <v>2.2201015091817063E-3</v>
      </c>
    </row>
    <row r="565" spans="1:12" s="38" customFormat="1" ht="30" customHeight="1">
      <c r="A565" s="132" t="s">
        <v>713</v>
      </c>
      <c r="B565" s="248" t="s">
        <v>1989</v>
      </c>
      <c r="C565" s="39" t="s">
        <v>1471</v>
      </c>
      <c r="D565" s="133">
        <v>5</v>
      </c>
      <c r="E565" s="106">
        <v>432.07</v>
      </c>
      <c r="F565" s="185">
        <v>5.1100000000000003</v>
      </c>
      <c r="G565" s="40">
        <f>ROUND(D565*E565,2)</f>
        <v>2160.35</v>
      </c>
      <c r="H565" s="40">
        <f>ROUND(D565*F565,2)</f>
        <v>25.55</v>
      </c>
      <c r="I565" s="40">
        <f>G565+H565</f>
        <v>2185.9</v>
      </c>
      <c r="J565" s="40">
        <f t="shared" si="322"/>
        <v>525.17999999999995</v>
      </c>
      <c r="K565" s="40">
        <f>I565+J565</f>
        <v>2711.08</v>
      </c>
      <c r="L565" s="92">
        <f t="shared" si="324"/>
        <v>3.5572534276077657E-2</v>
      </c>
    </row>
    <row r="566" spans="1:12" s="38" customFormat="1" ht="45" customHeight="1">
      <c r="A566" s="132" t="s">
        <v>714</v>
      </c>
      <c r="B566" s="248" t="s">
        <v>1990</v>
      </c>
      <c r="C566" s="39" t="s">
        <v>1471</v>
      </c>
      <c r="D566" s="133">
        <v>5</v>
      </c>
      <c r="E566" s="106">
        <v>63.05</v>
      </c>
      <c r="F566" s="185">
        <v>17.04</v>
      </c>
      <c r="G566" s="40">
        <f>ROUND(D566*E566,2)</f>
        <v>315.25</v>
      </c>
      <c r="H566" s="40">
        <f>ROUND(D566*F566,2)</f>
        <v>85.2</v>
      </c>
      <c r="I566" s="40">
        <f>G566+H566</f>
        <v>400.45</v>
      </c>
      <c r="J566" s="40">
        <f t="shared" si="322"/>
        <v>96.21</v>
      </c>
      <c r="K566" s="40">
        <f>I566+J566</f>
        <v>496.65999999999997</v>
      </c>
      <c r="L566" s="92">
        <f t="shared" si="324"/>
        <v>6.5167589571524E-3</v>
      </c>
    </row>
    <row r="567" spans="1:12" s="38" customFormat="1" ht="45" customHeight="1">
      <c r="A567" s="132" t="s">
        <v>715</v>
      </c>
      <c r="B567" s="248" t="s">
        <v>1991</v>
      </c>
      <c r="C567" s="39" t="s">
        <v>1471</v>
      </c>
      <c r="D567" s="133">
        <v>5</v>
      </c>
      <c r="E567" s="106">
        <v>110.01</v>
      </c>
      <c r="F567" s="185">
        <v>19.91</v>
      </c>
      <c r="G567" s="40">
        <f t="shared" si="319"/>
        <v>550.04999999999995</v>
      </c>
      <c r="H567" s="40">
        <f t="shared" si="320"/>
        <v>99.55</v>
      </c>
      <c r="I567" s="40">
        <f t="shared" si="321"/>
        <v>649.59999999999991</v>
      </c>
      <c r="J567" s="40">
        <f t="shared" si="322"/>
        <v>156.07</v>
      </c>
      <c r="K567" s="40">
        <f t="shared" si="323"/>
        <v>805.66999999999985</v>
      </c>
      <c r="L567" s="92">
        <f t="shared" si="324"/>
        <v>1.057133086821764E-2</v>
      </c>
    </row>
    <row r="568" spans="1:12" s="38" customFormat="1" ht="45" customHeight="1">
      <c r="A568" s="132" t="s">
        <v>716</v>
      </c>
      <c r="B568" s="248" t="s">
        <v>1992</v>
      </c>
      <c r="C568" s="39" t="s">
        <v>1471</v>
      </c>
      <c r="D568" s="133">
        <v>5</v>
      </c>
      <c r="E568" s="106">
        <v>153.18</v>
      </c>
      <c r="F568" s="185">
        <v>23.49</v>
      </c>
      <c r="G568" s="40">
        <f t="shared" si="319"/>
        <v>765.9</v>
      </c>
      <c r="H568" s="40">
        <f t="shared" si="320"/>
        <v>117.45</v>
      </c>
      <c r="I568" s="40">
        <f t="shared" si="321"/>
        <v>883.35</v>
      </c>
      <c r="J568" s="40">
        <f t="shared" si="322"/>
        <v>212.23</v>
      </c>
      <c r="K568" s="40">
        <f t="shared" si="323"/>
        <v>1095.58</v>
      </c>
      <c r="L568" s="92">
        <f t="shared" si="324"/>
        <v>1.4375288483624665E-2</v>
      </c>
    </row>
    <row r="569" spans="1:12" s="38" customFormat="1" ht="30" customHeight="1">
      <c r="A569" s="132" t="s">
        <v>717</v>
      </c>
      <c r="B569" s="248" t="s">
        <v>1993</v>
      </c>
      <c r="C569" s="39" t="s">
        <v>1471</v>
      </c>
      <c r="D569" s="133">
        <v>5</v>
      </c>
      <c r="E569" s="106">
        <v>3230.11</v>
      </c>
      <c r="F569" s="185">
        <v>161.01</v>
      </c>
      <c r="G569" s="40">
        <f t="shared" si="319"/>
        <v>16150.55</v>
      </c>
      <c r="H569" s="40">
        <f t="shared" si="320"/>
        <v>805.05</v>
      </c>
      <c r="I569" s="40">
        <f t="shared" si="321"/>
        <v>16955.599999999999</v>
      </c>
      <c r="J569" s="40">
        <f t="shared" si="322"/>
        <v>4073.71</v>
      </c>
      <c r="K569" s="40">
        <f t="shared" si="323"/>
        <v>21029.309999999998</v>
      </c>
      <c r="L569" s="92">
        <f t="shared" si="324"/>
        <v>0.27592909496483414</v>
      </c>
    </row>
    <row r="570" spans="1:12" s="38" customFormat="1" ht="30" customHeight="1">
      <c r="A570" s="132" t="s">
        <v>718</v>
      </c>
      <c r="B570" s="248" t="s">
        <v>1994</v>
      </c>
      <c r="C570" s="39" t="s">
        <v>1471</v>
      </c>
      <c r="D570" s="133">
        <v>5</v>
      </c>
      <c r="E570" s="106">
        <v>24.2</v>
      </c>
      <c r="F570" s="185">
        <v>16.37</v>
      </c>
      <c r="G570" s="40">
        <f t="shared" si="319"/>
        <v>121</v>
      </c>
      <c r="H570" s="40">
        <f t="shared" si="320"/>
        <v>81.849999999999994</v>
      </c>
      <c r="I570" s="40">
        <f t="shared" si="321"/>
        <v>202.85</v>
      </c>
      <c r="J570" s="40">
        <f t="shared" si="322"/>
        <v>48.74</v>
      </c>
      <c r="K570" s="40">
        <f t="shared" si="323"/>
        <v>251.59</v>
      </c>
      <c r="L570" s="92">
        <f t="shared" si="324"/>
        <v>3.3011544840131526E-3</v>
      </c>
    </row>
    <row r="571" spans="1:12" s="38" customFormat="1" ht="30" customHeight="1">
      <c r="A571" s="132" t="s">
        <v>719</v>
      </c>
      <c r="B571" s="248" t="s">
        <v>1995</v>
      </c>
      <c r="C571" s="39" t="s">
        <v>1471</v>
      </c>
      <c r="D571" s="133">
        <v>5</v>
      </c>
      <c r="E571" s="106">
        <v>34.53</v>
      </c>
      <c r="F571" s="185">
        <v>17.309999999999999</v>
      </c>
      <c r="G571" s="40">
        <f t="shared" si="319"/>
        <v>172.65</v>
      </c>
      <c r="H571" s="40">
        <f t="shared" si="320"/>
        <v>86.55</v>
      </c>
      <c r="I571" s="40">
        <f t="shared" si="321"/>
        <v>259.2</v>
      </c>
      <c r="J571" s="40">
        <f t="shared" si="322"/>
        <v>62.27</v>
      </c>
      <c r="K571" s="40">
        <f t="shared" si="323"/>
        <v>321.46999999999997</v>
      </c>
      <c r="L571" s="92">
        <f t="shared" si="324"/>
        <v>4.218061655772121E-3</v>
      </c>
    </row>
    <row r="572" spans="1:12" s="38" customFormat="1" ht="30" customHeight="1">
      <c r="A572" s="132" t="s">
        <v>720</v>
      </c>
      <c r="B572" s="248" t="s">
        <v>1996</v>
      </c>
      <c r="C572" s="39" t="s">
        <v>1471</v>
      </c>
      <c r="D572" s="133">
        <v>5</v>
      </c>
      <c r="E572" s="106">
        <v>44</v>
      </c>
      <c r="F572" s="185">
        <v>18.36</v>
      </c>
      <c r="G572" s="40">
        <f t="shared" si="319"/>
        <v>220</v>
      </c>
      <c r="H572" s="40">
        <f t="shared" si="320"/>
        <v>91.8</v>
      </c>
      <c r="I572" s="40">
        <f t="shared" si="321"/>
        <v>311.8</v>
      </c>
      <c r="J572" s="40">
        <f t="shared" si="322"/>
        <v>74.91</v>
      </c>
      <c r="K572" s="40">
        <f t="shared" si="323"/>
        <v>386.71000000000004</v>
      </c>
      <c r="L572" s="92">
        <f t="shared" si="324"/>
        <v>5.0740866112036504E-3</v>
      </c>
    </row>
    <row r="573" spans="1:12" s="38" customFormat="1" ht="30" customHeight="1">
      <c r="A573" s="132" t="s">
        <v>721</v>
      </c>
      <c r="B573" s="248" t="s">
        <v>1997</v>
      </c>
      <c r="C573" s="39" t="s">
        <v>1471</v>
      </c>
      <c r="D573" s="133">
        <v>5</v>
      </c>
      <c r="E573" s="106">
        <v>32.520000000000003</v>
      </c>
      <c r="F573" s="185">
        <v>12.22</v>
      </c>
      <c r="G573" s="40">
        <f t="shared" si="319"/>
        <v>162.6</v>
      </c>
      <c r="H573" s="40">
        <f t="shared" si="320"/>
        <v>61.1</v>
      </c>
      <c r="I573" s="40">
        <f t="shared" si="321"/>
        <v>223.7</v>
      </c>
      <c r="J573" s="40">
        <f t="shared" si="322"/>
        <v>53.75</v>
      </c>
      <c r="K573" s="40">
        <f t="shared" si="323"/>
        <v>277.45</v>
      </c>
      <c r="L573" s="92">
        <f t="shared" si="324"/>
        <v>3.6404678707001436E-3</v>
      </c>
    </row>
    <row r="574" spans="1:12" s="38" customFormat="1" ht="30" customHeight="1">
      <c r="A574" s="132" t="s">
        <v>722</v>
      </c>
      <c r="B574" s="248" t="s">
        <v>1998</v>
      </c>
      <c r="C574" s="39" t="s">
        <v>1471</v>
      </c>
      <c r="D574" s="133">
        <v>5</v>
      </c>
      <c r="E574" s="106">
        <v>27.44</v>
      </c>
      <c r="F574" s="185">
        <v>11.53</v>
      </c>
      <c r="G574" s="40">
        <f t="shared" si="319"/>
        <v>137.19999999999999</v>
      </c>
      <c r="H574" s="40">
        <f t="shared" si="320"/>
        <v>57.65</v>
      </c>
      <c r="I574" s="40">
        <f t="shared" si="321"/>
        <v>194.85</v>
      </c>
      <c r="J574" s="40">
        <f t="shared" si="322"/>
        <v>46.81</v>
      </c>
      <c r="K574" s="40">
        <f t="shared" si="323"/>
        <v>241.66</v>
      </c>
      <c r="L574" s="92">
        <f t="shared" si="324"/>
        <v>3.1708612926055024E-3</v>
      </c>
    </row>
    <row r="575" spans="1:12" s="38" customFormat="1" ht="30" customHeight="1">
      <c r="A575" s="132" t="s">
        <v>723</v>
      </c>
      <c r="B575" s="248" t="s">
        <v>1999</v>
      </c>
      <c r="C575" s="39" t="s">
        <v>1471</v>
      </c>
      <c r="D575" s="133">
        <v>5</v>
      </c>
      <c r="E575" s="106">
        <v>19.73</v>
      </c>
      <c r="F575" s="185">
        <v>10.91</v>
      </c>
      <c r="G575" s="40">
        <f t="shared" si="319"/>
        <v>98.65</v>
      </c>
      <c r="H575" s="40">
        <f t="shared" si="320"/>
        <v>54.55</v>
      </c>
      <c r="I575" s="40">
        <f t="shared" si="321"/>
        <v>153.19999999999999</v>
      </c>
      <c r="J575" s="40">
        <f t="shared" si="322"/>
        <v>36.81</v>
      </c>
      <c r="K575" s="40">
        <f t="shared" si="323"/>
        <v>190.01</v>
      </c>
      <c r="L575" s="92">
        <f t="shared" si="324"/>
        <v>2.4931530009433562E-3</v>
      </c>
    </row>
    <row r="576" spans="1:12" s="38" customFormat="1" ht="30" customHeight="1">
      <c r="A576" s="132" t="s">
        <v>724</v>
      </c>
      <c r="B576" s="248" t="s">
        <v>2000</v>
      </c>
      <c r="C576" s="39" t="s">
        <v>1471</v>
      </c>
      <c r="D576" s="133">
        <v>5</v>
      </c>
      <c r="E576" s="106">
        <v>82.84</v>
      </c>
      <c r="F576" s="185">
        <v>14.43</v>
      </c>
      <c r="G576" s="40">
        <f t="shared" si="319"/>
        <v>414.2</v>
      </c>
      <c r="H576" s="40">
        <f t="shared" si="320"/>
        <v>72.150000000000006</v>
      </c>
      <c r="I576" s="40">
        <f t="shared" si="321"/>
        <v>486.35</v>
      </c>
      <c r="J576" s="40">
        <f t="shared" si="322"/>
        <v>116.85</v>
      </c>
      <c r="K576" s="40">
        <f t="shared" si="323"/>
        <v>603.20000000000005</v>
      </c>
      <c r="L576" s="92">
        <f t="shared" si="324"/>
        <v>7.9146881225674055E-3</v>
      </c>
    </row>
    <row r="577" spans="1:12" s="38" customFormat="1" ht="30" customHeight="1">
      <c r="A577" s="132" t="s">
        <v>725</v>
      </c>
      <c r="B577" s="248" t="s">
        <v>2001</v>
      </c>
      <c r="C577" s="39" t="s">
        <v>1471</v>
      </c>
      <c r="D577" s="133">
        <v>5</v>
      </c>
      <c r="E577" s="106">
        <v>49.34</v>
      </c>
      <c r="F577" s="185">
        <v>13.13</v>
      </c>
      <c r="G577" s="40">
        <f t="shared" si="319"/>
        <v>246.7</v>
      </c>
      <c r="H577" s="40">
        <f t="shared" si="320"/>
        <v>65.650000000000006</v>
      </c>
      <c r="I577" s="40">
        <f t="shared" si="321"/>
        <v>312.35000000000002</v>
      </c>
      <c r="J577" s="40">
        <f t="shared" si="322"/>
        <v>75.040000000000006</v>
      </c>
      <c r="K577" s="40">
        <f t="shared" si="323"/>
        <v>387.39000000000004</v>
      </c>
      <c r="L577" s="92">
        <f t="shared" si="324"/>
        <v>5.0830090049757753E-3</v>
      </c>
    </row>
    <row r="578" spans="1:12" s="38" customFormat="1" ht="30" customHeight="1">
      <c r="A578" s="132" t="s">
        <v>726</v>
      </c>
      <c r="B578" s="248" t="s">
        <v>2002</v>
      </c>
      <c r="C578" s="39" t="s">
        <v>1471</v>
      </c>
      <c r="D578" s="133">
        <v>5</v>
      </c>
      <c r="E578" s="106">
        <v>123.47</v>
      </c>
      <c r="F578" s="185">
        <v>15.77</v>
      </c>
      <c r="G578" s="40">
        <f t="shared" si="319"/>
        <v>617.35</v>
      </c>
      <c r="H578" s="40">
        <f t="shared" si="320"/>
        <v>78.849999999999994</v>
      </c>
      <c r="I578" s="40">
        <f t="shared" si="321"/>
        <v>696.2</v>
      </c>
      <c r="J578" s="40">
        <f t="shared" si="322"/>
        <v>167.27</v>
      </c>
      <c r="K578" s="40">
        <f t="shared" si="323"/>
        <v>863.47</v>
      </c>
      <c r="L578" s="92">
        <f t="shared" si="324"/>
        <v>1.1329734338848272E-2</v>
      </c>
    </row>
    <row r="579" spans="1:12" s="38" customFormat="1" ht="30" customHeight="1">
      <c r="A579" s="132" t="s">
        <v>727</v>
      </c>
      <c r="B579" s="248" t="s">
        <v>2003</v>
      </c>
      <c r="C579" s="39" t="s">
        <v>1471</v>
      </c>
      <c r="D579" s="133">
        <v>2</v>
      </c>
      <c r="E579" s="106">
        <v>23.97</v>
      </c>
      <c r="F579" s="185">
        <v>11.54</v>
      </c>
      <c r="G579" s="40">
        <f t="shared" si="319"/>
        <v>47.94</v>
      </c>
      <c r="H579" s="40">
        <f t="shared" si="320"/>
        <v>23.08</v>
      </c>
      <c r="I579" s="40">
        <f t="shared" si="321"/>
        <v>71.02</v>
      </c>
      <c r="J579" s="40">
        <f t="shared" si="322"/>
        <v>17.059999999999999</v>
      </c>
      <c r="K579" s="40">
        <f t="shared" si="323"/>
        <v>88.08</v>
      </c>
      <c r="L579" s="92">
        <f t="shared" si="324"/>
        <v>1.1557124168364342E-3</v>
      </c>
    </row>
    <row r="580" spans="1:12" s="38" customFormat="1" ht="30" customHeight="1">
      <c r="A580" s="132" t="s">
        <v>728</v>
      </c>
      <c r="B580" s="248" t="s">
        <v>2004</v>
      </c>
      <c r="C580" s="39" t="s">
        <v>1471</v>
      </c>
      <c r="D580" s="133">
        <v>2</v>
      </c>
      <c r="E580" s="106">
        <v>30.55</v>
      </c>
      <c r="F580" s="185">
        <v>12.22</v>
      </c>
      <c r="G580" s="40">
        <f t="shared" si="319"/>
        <v>61.1</v>
      </c>
      <c r="H580" s="40">
        <f t="shared" si="320"/>
        <v>24.44</v>
      </c>
      <c r="I580" s="40">
        <f t="shared" si="321"/>
        <v>85.54</v>
      </c>
      <c r="J580" s="40">
        <f t="shared" si="322"/>
        <v>20.55</v>
      </c>
      <c r="K580" s="40">
        <f t="shared" si="323"/>
        <v>106.09</v>
      </c>
      <c r="L580" s="92">
        <f t="shared" si="324"/>
        <v>1.3920246401246286E-3</v>
      </c>
    </row>
    <row r="581" spans="1:12" s="38" customFormat="1" ht="30" customHeight="1">
      <c r="A581" s="132" t="s">
        <v>729</v>
      </c>
      <c r="B581" s="248" t="s">
        <v>2005</v>
      </c>
      <c r="C581" s="39" t="s">
        <v>1471</v>
      </c>
      <c r="D581" s="133">
        <v>2</v>
      </c>
      <c r="E581" s="106">
        <v>45.04</v>
      </c>
      <c r="F581" s="185">
        <v>13.13</v>
      </c>
      <c r="G581" s="40">
        <f t="shared" si="319"/>
        <v>90.08</v>
      </c>
      <c r="H581" s="40">
        <f t="shared" si="320"/>
        <v>26.26</v>
      </c>
      <c r="I581" s="40">
        <f t="shared" si="321"/>
        <v>116.34</v>
      </c>
      <c r="J581" s="40">
        <f t="shared" si="322"/>
        <v>27.95</v>
      </c>
      <c r="K581" s="40">
        <f t="shared" si="323"/>
        <v>144.29</v>
      </c>
      <c r="L581" s="92">
        <f t="shared" si="324"/>
        <v>1.8932532314410657E-3</v>
      </c>
    </row>
    <row r="582" spans="1:12" s="38" customFormat="1" ht="30" customHeight="1">
      <c r="A582" s="132" t="s">
        <v>730</v>
      </c>
      <c r="B582" s="248" t="s">
        <v>2006</v>
      </c>
      <c r="C582" s="39" t="s">
        <v>1471</v>
      </c>
      <c r="D582" s="133">
        <v>2</v>
      </c>
      <c r="E582" s="106">
        <v>66.52</v>
      </c>
      <c r="F582" s="185">
        <v>14.43</v>
      </c>
      <c r="G582" s="40">
        <f t="shared" si="319"/>
        <v>133.04</v>
      </c>
      <c r="H582" s="40">
        <f t="shared" si="320"/>
        <v>28.86</v>
      </c>
      <c r="I582" s="40">
        <f t="shared" si="321"/>
        <v>161.89999999999998</v>
      </c>
      <c r="J582" s="40">
        <f t="shared" si="322"/>
        <v>38.9</v>
      </c>
      <c r="K582" s="40">
        <f t="shared" si="323"/>
        <v>200.79999999999998</v>
      </c>
      <c r="L582" s="92">
        <f t="shared" si="324"/>
        <v>2.6347303962392819E-3</v>
      </c>
    </row>
    <row r="583" spans="1:12" s="38" customFormat="1" ht="30" customHeight="1">
      <c r="A583" s="132" t="s">
        <v>731</v>
      </c>
      <c r="B583" s="248" t="s">
        <v>2007</v>
      </c>
      <c r="C583" s="39" t="s">
        <v>1471</v>
      </c>
      <c r="D583" s="133">
        <v>2</v>
      </c>
      <c r="E583" s="106">
        <v>104.8</v>
      </c>
      <c r="F583" s="185">
        <v>15.77</v>
      </c>
      <c r="G583" s="40">
        <f t="shared" si="319"/>
        <v>209.6</v>
      </c>
      <c r="H583" s="40">
        <f t="shared" si="320"/>
        <v>31.54</v>
      </c>
      <c r="I583" s="40">
        <f t="shared" si="321"/>
        <v>241.14</v>
      </c>
      <c r="J583" s="40">
        <f t="shared" si="322"/>
        <v>57.94</v>
      </c>
      <c r="K583" s="40">
        <f t="shared" si="323"/>
        <v>299.08</v>
      </c>
      <c r="L583" s="92">
        <f t="shared" si="324"/>
        <v>3.924278719657592E-3</v>
      </c>
    </row>
    <row r="584" spans="1:12" s="38" customFormat="1" ht="30" customHeight="1">
      <c r="A584" s="132" t="s">
        <v>732</v>
      </c>
      <c r="B584" s="248" t="s">
        <v>2008</v>
      </c>
      <c r="C584" s="39" t="s">
        <v>1471</v>
      </c>
      <c r="D584" s="133">
        <v>5</v>
      </c>
      <c r="E584" s="106">
        <v>69.709999999999994</v>
      </c>
      <c r="F584" s="185">
        <v>2.52</v>
      </c>
      <c r="G584" s="40">
        <f>ROUND(D584*E584,2)</f>
        <v>348.55</v>
      </c>
      <c r="H584" s="40">
        <f>ROUND(D584*F584,2)</f>
        <v>12.6</v>
      </c>
      <c r="I584" s="40">
        <f>G584+H584</f>
        <v>361.15000000000003</v>
      </c>
      <c r="J584" s="40">
        <f t="shared" si="322"/>
        <v>86.77</v>
      </c>
      <c r="K584" s="40">
        <f>I584+J584</f>
        <v>447.92</v>
      </c>
      <c r="L584" s="92">
        <f t="shared" si="324"/>
        <v>5.8772332623680248E-3</v>
      </c>
    </row>
    <row r="585" spans="1:12" s="38" customFormat="1" ht="30" customHeight="1">
      <c r="A585" s="132" t="s">
        <v>733</v>
      </c>
      <c r="B585" s="248" t="s">
        <v>2009</v>
      </c>
      <c r="C585" s="39" t="s">
        <v>1471</v>
      </c>
      <c r="D585" s="133">
        <v>2</v>
      </c>
      <c r="E585" s="106">
        <v>33.270000000000003</v>
      </c>
      <c r="F585" s="185">
        <v>21.81</v>
      </c>
      <c r="G585" s="40">
        <f t="shared" si="319"/>
        <v>66.540000000000006</v>
      </c>
      <c r="H585" s="40">
        <f t="shared" si="320"/>
        <v>43.62</v>
      </c>
      <c r="I585" s="40">
        <f t="shared" si="321"/>
        <v>110.16</v>
      </c>
      <c r="J585" s="40">
        <f t="shared" si="322"/>
        <v>26.47</v>
      </c>
      <c r="K585" s="40">
        <f t="shared" si="323"/>
        <v>136.63</v>
      </c>
      <c r="L585" s="92">
        <f t="shared" si="324"/>
        <v>1.7927450898315394E-3</v>
      </c>
    </row>
    <row r="586" spans="1:12" s="38" customFormat="1" ht="30" customHeight="1">
      <c r="A586" s="132" t="s">
        <v>734</v>
      </c>
      <c r="B586" s="248" t="s">
        <v>2010</v>
      </c>
      <c r="C586" s="39" t="s">
        <v>1471</v>
      </c>
      <c r="D586" s="133">
        <v>2</v>
      </c>
      <c r="E586" s="106">
        <v>46.67</v>
      </c>
      <c r="F586" s="185">
        <v>23.03</v>
      </c>
      <c r="G586" s="40">
        <f t="shared" si="319"/>
        <v>93.34</v>
      </c>
      <c r="H586" s="40">
        <f t="shared" si="320"/>
        <v>46.06</v>
      </c>
      <c r="I586" s="40">
        <f t="shared" si="321"/>
        <v>139.4</v>
      </c>
      <c r="J586" s="40">
        <f t="shared" si="322"/>
        <v>33.49</v>
      </c>
      <c r="K586" s="40">
        <f t="shared" si="323"/>
        <v>172.89000000000001</v>
      </c>
      <c r="L586" s="92">
        <f t="shared" si="324"/>
        <v>2.2685186165627967E-3</v>
      </c>
    </row>
    <row r="587" spans="1:12" s="38" customFormat="1" ht="30" customHeight="1">
      <c r="A587" s="132" t="s">
        <v>735</v>
      </c>
      <c r="B587" s="248" t="s">
        <v>2011</v>
      </c>
      <c r="C587" s="39" t="s">
        <v>1471</v>
      </c>
      <c r="D587" s="133">
        <v>2</v>
      </c>
      <c r="E587" s="106">
        <v>57.2</v>
      </c>
      <c r="F587" s="185">
        <v>24.49</v>
      </c>
      <c r="G587" s="40">
        <f t="shared" si="319"/>
        <v>114.4</v>
      </c>
      <c r="H587" s="40">
        <f t="shared" si="320"/>
        <v>48.98</v>
      </c>
      <c r="I587" s="40">
        <f t="shared" si="321"/>
        <v>163.38</v>
      </c>
      <c r="J587" s="40">
        <f t="shared" si="322"/>
        <v>39.25</v>
      </c>
      <c r="K587" s="40">
        <f t="shared" si="323"/>
        <v>202.63</v>
      </c>
      <c r="L587" s="92">
        <f t="shared" si="324"/>
        <v>2.6587421324201482E-3</v>
      </c>
    </row>
    <row r="588" spans="1:12" s="38" customFormat="1" ht="30" customHeight="1">
      <c r="A588" s="132" t="s">
        <v>736</v>
      </c>
      <c r="B588" s="248" t="s">
        <v>2012</v>
      </c>
      <c r="C588" s="39" t="s">
        <v>1471</v>
      </c>
      <c r="D588" s="133">
        <v>2</v>
      </c>
      <c r="E588" s="106">
        <v>85.4</v>
      </c>
      <c r="F588" s="185">
        <v>26.26</v>
      </c>
      <c r="G588" s="40">
        <f t="shared" si="319"/>
        <v>170.8</v>
      </c>
      <c r="H588" s="40">
        <f t="shared" si="320"/>
        <v>52.52</v>
      </c>
      <c r="I588" s="40">
        <f t="shared" si="321"/>
        <v>223.32000000000002</v>
      </c>
      <c r="J588" s="40">
        <f t="shared" si="322"/>
        <v>53.65</v>
      </c>
      <c r="K588" s="40">
        <f t="shared" si="323"/>
        <v>276.97000000000003</v>
      </c>
      <c r="L588" s="92">
        <f t="shared" si="324"/>
        <v>3.6341697103904084E-3</v>
      </c>
    </row>
    <row r="589" spans="1:12" s="38" customFormat="1" ht="30" customHeight="1">
      <c r="A589" s="132" t="s">
        <v>737</v>
      </c>
      <c r="B589" s="248" t="s">
        <v>2013</v>
      </c>
      <c r="C589" s="39" t="s">
        <v>1471</v>
      </c>
      <c r="D589" s="133">
        <v>2</v>
      </c>
      <c r="E589" s="106">
        <v>153.22</v>
      </c>
      <c r="F589" s="185">
        <v>28.9</v>
      </c>
      <c r="G589" s="40">
        <f t="shared" si="319"/>
        <v>306.44</v>
      </c>
      <c r="H589" s="40">
        <f t="shared" si="320"/>
        <v>57.8</v>
      </c>
      <c r="I589" s="40">
        <f t="shared" si="321"/>
        <v>364.24</v>
      </c>
      <c r="J589" s="40">
        <f t="shared" si="322"/>
        <v>87.51</v>
      </c>
      <c r="K589" s="40">
        <f t="shared" si="323"/>
        <v>451.75</v>
      </c>
      <c r="L589" s="92">
        <f t="shared" si="324"/>
        <v>5.9274873331727875E-3</v>
      </c>
    </row>
    <row r="590" spans="1:12" s="38" customFormat="1" ht="30" customHeight="1">
      <c r="A590" s="132" t="s">
        <v>738</v>
      </c>
      <c r="B590" s="248" t="s">
        <v>2014</v>
      </c>
      <c r="C590" s="39" t="s">
        <v>1471</v>
      </c>
      <c r="D590" s="133">
        <v>2</v>
      </c>
      <c r="E590" s="106">
        <v>202.19</v>
      </c>
      <c r="F590" s="185">
        <v>31.55</v>
      </c>
      <c r="G590" s="40">
        <f t="shared" si="319"/>
        <v>404.38</v>
      </c>
      <c r="H590" s="40">
        <f t="shared" si="320"/>
        <v>63.1</v>
      </c>
      <c r="I590" s="40">
        <f t="shared" si="321"/>
        <v>467.48</v>
      </c>
      <c r="J590" s="40">
        <f t="shared" si="322"/>
        <v>112.32</v>
      </c>
      <c r="K590" s="40">
        <f t="shared" si="323"/>
        <v>579.79999999999995</v>
      </c>
      <c r="L590" s="92">
        <f t="shared" si="324"/>
        <v>7.6076528074678074E-3</v>
      </c>
    </row>
    <row r="591" spans="1:12" s="38" customFormat="1" ht="30" customHeight="1">
      <c r="A591" s="132" t="s">
        <v>739</v>
      </c>
      <c r="B591" s="248" t="s">
        <v>2015</v>
      </c>
      <c r="C591" s="39" t="s">
        <v>1514</v>
      </c>
      <c r="D591" s="133">
        <v>5</v>
      </c>
      <c r="E591" s="106">
        <v>40.75</v>
      </c>
      <c r="F591" s="185">
        <v>9.42</v>
      </c>
      <c r="G591" s="40">
        <f t="shared" si="319"/>
        <v>203.75</v>
      </c>
      <c r="H591" s="40">
        <f t="shared" si="320"/>
        <v>47.1</v>
      </c>
      <c r="I591" s="40">
        <f t="shared" si="321"/>
        <v>250.85</v>
      </c>
      <c r="J591" s="40">
        <f t="shared" ref="J591:J609" si="325">ROUND($J$15*I591,2)</f>
        <v>60.27</v>
      </c>
      <c r="K591" s="40">
        <f t="shared" si="323"/>
        <v>311.12</v>
      </c>
      <c r="L591" s="92">
        <f t="shared" si="324"/>
        <v>4.0822575740934539E-3</v>
      </c>
    </row>
    <row r="592" spans="1:12" s="38" customFormat="1" ht="30" customHeight="1">
      <c r="A592" s="132" t="s">
        <v>740</v>
      </c>
      <c r="B592" s="248" t="s">
        <v>2016</v>
      </c>
      <c r="C592" s="39" t="s">
        <v>1514</v>
      </c>
      <c r="D592" s="133">
        <v>5</v>
      </c>
      <c r="E592" s="106">
        <v>50.64</v>
      </c>
      <c r="F592" s="185">
        <v>9.9499999999999993</v>
      </c>
      <c r="G592" s="40">
        <f t="shared" si="319"/>
        <v>253.2</v>
      </c>
      <c r="H592" s="40">
        <f t="shared" si="320"/>
        <v>49.75</v>
      </c>
      <c r="I592" s="40">
        <f t="shared" si="321"/>
        <v>302.95</v>
      </c>
      <c r="J592" s="40">
        <f t="shared" si="325"/>
        <v>72.790000000000006</v>
      </c>
      <c r="K592" s="40">
        <f t="shared" si="323"/>
        <v>375.74</v>
      </c>
      <c r="L592" s="92">
        <f t="shared" si="324"/>
        <v>4.9301474057915733E-3</v>
      </c>
    </row>
    <row r="593" spans="1:12" s="38" customFormat="1" ht="30" customHeight="1">
      <c r="A593" s="132" t="s">
        <v>741</v>
      </c>
      <c r="B593" s="248" t="s">
        <v>2017</v>
      </c>
      <c r="C593" s="39" t="s">
        <v>1514</v>
      </c>
      <c r="D593" s="133">
        <v>5</v>
      </c>
      <c r="E593" s="106">
        <v>58.42</v>
      </c>
      <c r="F593" s="185">
        <v>10.58</v>
      </c>
      <c r="G593" s="40">
        <f t="shared" ref="G593:G609" si="326">ROUND(D593*E593,2)</f>
        <v>292.10000000000002</v>
      </c>
      <c r="H593" s="40">
        <f t="shared" ref="H593:H609" si="327">ROUND(D593*F593,2)</f>
        <v>52.9</v>
      </c>
      <c r="I593" s="40">
        <f t="shared" ref="I593:I609" si="328">G593+H593</f>
        <v>345</v>
      </c>
      <c r="J593" s="40">
        <f t="shared" si="325"/>
        <v>82.89</v>
      </c>
      <c r="K593" s="40">
        <f t="shared" ref="K593:K609" si="329">I593+J593</f>
        <v>427.89</v>
      </c>
      <c r="L593" s="92">
        <f t="shared" si="324"/>
        <v>5.6144162811096934E-3</v>
      </c>
    </row>
    <row r="594" spans="1:12" s="38" customFormat="1" ht="30" customHeight="1">
      <c r="A594" s="132" t="s">
        <v>742</v>
      </c>
      <c r="B594" s="248" t="s">
        <v>2018</v>
      </c>
      <c r="C594" s="39" t="s">
        <v>1514</v>
      </c>
      <c r="D594" s="133">
        <v>5</v>
      </c>
      <c r="E594" s="106">
        <v>82.68</v>
      </c>
      <c r="F594" s="185">
        <v>11.34</v>
      </c>
      <c r="G594" s="40">
        <f t="shared" si="326"/>
        <v>413.4</v>
      </c>
      <c r="H594" s="40">
        <f t="shared" si="327"/>
        <v>56.7</v>
      </c>
      <c r="I594" s="40">
        <f t="shared" si="328"/>
        <v>470.09999999999997</v>
      </c>
      <c r="J594" s="40">
        <f t="shared" si="325"/>
        <v>112.94</v>
      </c>
      <c r="K594" s="40">
        <f t="shared" si="329"/>
        <v>583.04</v>
      </c>
      <c r="L594" s="92">
        <f t="shared" si="324"/>
        <v>7.6501653895585213E-3</v>
      </c>
    </row>
    <row r="595" spans="1:12" s="38" customFormat="1" ht="30" customHeight="1">
      <c r="A595" s="132" t="s">
        <v>743</v>
      </c>
      <c r="B595" s="248" t="s">
        <v>2019</v>
      </c>
      <c r="C595" s="39" t="s">
        <v>1514</v>
      </c>
      <c r="D595" s="133">
        <v>5</v>
      </c>
      <c r="E595" s="106">
        <v>101.97</v>
      </c>
      <c r="F595" s="185">
        <v>12.5</v>
      </c>
      <c r="G595" s="40">
        <f t="shared" si="326"/>
        <v>509.85</v>
      </c>
      <c r="H595" s="40">
        <f t="shared" si="327"/>
        <v>62.5</v>
      </c>
      <c r="I595" s="40">
        <f t="shared" si="328"/>
        <v>572.35</v>
      </c>
      <c r="J595" s="40">
        <f t="shared" si="325"/>
        <v>137.51</v>
      </c>
      <c r="K595" s="40">
        <f t="shared" si="329"/>
        <v>709.86</v>
      </c>
      <c r="L595" s="92">
        <f t="shared" si="324"/>
        <v>9.3141918280598441E-3</v>
      </c>
    </row>
    <row r="596" spans="1:12" s="38" customFormat="1" ht="30" customHeight="1">
      <c r="A596" s="132" t="s">
        <v>744</v>
      </c>
      <c r="B596" s="248" t="s">
        <v>2020</v>
      </c>
      <c r="C596" s="39" t="s">
        <v>1514</v>
      </c>
      <c r="D596" s="133">
        <v>5</v>
      </c>
      <c r="E596" s="106">
        <v>135.94999999999999</v>
      </c>
      <c r="F596" s="185">
        <v>13.62</v>
      </c>
      <c r="G596" s="40">
        <f t="shared" si="326"/>
        <v>679.75</v>
      </c>
      <c r="H596" s="40">
        <f t="shared" si="327"/>
        <v>68.099999999999994</v>
      </c>
      <c r="I596" s="40">
        <f t="shared" si="328"/>
        <v>747.85</v>
      </c>
      <c r="J596" s="40">
        <f t="shared" si="325"/>
        <v>179.68</v>
      </c>
      <c r="K596" s="40">
        <f t="shared" si="329"/>
        <v>927.53</v>
      </c>
      <c r="L596" s="92">
        <f t="shared" si="324"/>
        <v>1.21702763168517E-2</v>
      </c>
    </row>
    <row r="597" spans="1:12" s="38" customFormat="1" ht="30" customHeight="1">
      <c r="A597" s="132" t="s">
        <v>745</v>
      </c>
      <c r="B597" s="248" t="s">
        <v>2021</v>
      </c>
      <c r="C597" s="39" t="s">
        <v>1514</v>
      </c>
      <c r="D597" s="133">
        <v>5</v>
      </c>
      <c r="E597" s="106">
        <v>39.35</v>
      </c>
      <c r="F597" s="185">
        <v>5.9</v>
      </c>
      <c r="G597" s="40">
        <f t="shared" si="326"/>
        <v>196.75</v>
      </c>
      <c r="H597" s="40">
        <f t="shared" si="327"/>
        <v>29.5</v>
      </c>
      <c r="I597" s="40">
        <f t="shared" si="328"/>
        <v>226.25</v>
      </c>
      <c r="J597" s="40">
        <f t="shared" si="325"/>
        <v>54.36</v>
      </c>
      <c r="K597" s="40">
        <f t="shared" si="329"/>
        <v>280.61</v>
      </c>
      <c r="L597" s="92">
        <f t="shared" si="324"/>
        <v>3.6819307594059018E-3</v>
      </c>
    </row>
    <row r="598" spans="1:12" s="38" customFormat="1" ht="30" customHeight="1">
      <c r="A598" s="132" t="s">
        <v>746</v>
      </c>
      <c r="B598" s="248" t="s">
        <v>2022</v>
      </c>
      <c r="C598" s="39" t="s">
        <v>1514</v>
      </c>
      <c r="D598" s="133">
        <v>5</v>
      </c>
      <c r="E598" s="106">
        <v>49.22</v>
      </c>
      <c r="F598" s="185">
        <v>6.44</v>
      </c>
      <c r="G598" s="40">
        <f t="shared" si="326"/>
        <v>246.1</v>
      </c>
      <c r="H598" s="40">
        <f t="shared" si="327"/>
        <v>32.200000000000003</v>
      </c>
      <c r="I598" s="40">
        <f t="shared" si="328"/>
        <v>278.3</v>
      </c>
      <c r="J598" s="40">
        <f t="shared" si="325"/>
        <v>66.86</v>
      </c>
      <c r="K598" s="40">
        <f t="shared" si="329"/>
        <v>345.16</v>
      </c>
      <c r="L598" s="92">
        <f t="shared" si="324"/>
        <v>4.528902109392185E-3</v>
      </c>
    </row>
    <row r="599" spans="1:12" s="38" customFormat="1" ht="30" customHeight="1">
      <c r="A599" s="132" t="s">
        <v>747</v>
      </c>
      <c r="B599" s="248" t="s">
        <v>2023</v>
      </c>
      <c r="C599" s="39" t="s">
        <v>1514</v>
      </c>
      <c r="D599" s="133">
        <v>5</v>
      </c>
      <c r="E599" s="106">
        <v>57</v>
      </c>
      <c r="F599" s="185">
        <v>7.02</v>
      </c>
      <c r="G599" s="40">
        <f t="shared" si="326"/>
        <v>285</v>
      </c>
      <c r="H599" s="40">
        <f t="shared" si="327"/>
        <v>35.1</v>
      </c>
      <c r="I599" s="40">
        <f t="shared" si="328"/>
        <v>320.10000000000002</v>
      </c>
      <c r="J599" s="40">
        <f t="shared" si="325"/>
        <v>76.91</v>
      </c>
      <c r="K599" s="40">
        <f t="shared" si="329"/>
        <v>397.01</v>
      </c>
      <c r="L599" s="92">
        <f t="shared" si="324"/>
        <v>5.2092346345167205E-3</v>
      </c>
    </row>
    <row r="600" spans="1:12" s="38" customFormat="1" ht="30" customHeight="1">
      <c r="A600" s="132" t="s">
        <v>748</v>
      </c>
      <c r="B600" s="248" t="s">
        <v>2024</v>
      </c>
      <c r="C600" s="39" t="s">
        <v>1514</v>
      </c>
      <c r="D600" s="133">
        <v>5</v>
      </c>
      <c r="E600" s="106">
        <v>81.260000000000005</v>
      </c>
      <c r="F600" s="185">
        <v>7.78</v>
      </c>
      <c r="G600" s="40">
        <f t="shared" si="326"/>
        <v>406.3</v>
      </c>
      <c r="H600" s="40">
        <f t="shared" si="327"/>
        <v>38.9</v>
      </c>
      <c r="I600" s="40">
        <f t="shared" si="328"/>
        <v>445.2</v>
      </c>
      <c r="J600" s="40">
        <f t="shared" si="325"/>
        <v>106.96</v>
      </c>
      <c r="K600" s="40">
        <f t="shared" si="329"/>
        <v>552.16</v>
      </c>
      <c r="L600" s="92">
        <f t="shared" si="324"/>
        <v>7.2449837429655467E-3</v>
      </c>
    </row>
    <row r="601" spans="1:12" s="38" customFormat="1" ht="30" customHeight="1">
      <c r="A601" s="132" t="s">
        <v>749</v>
      </c>
      <c r="B601" s="248" t="s">
        <v>2025</v>
      </c>
      <c r="C601" s="39" t="s">
        <v>1514</v>
      </c>
      <c r="D601" s="133">
        <v>5</v>
      </c>
      <c r="E601" s="106">
        <v>100.51</v>
      </c>
      <c r="F601" s="185">
        <v>8.8699999999999992</v>
      </c>
      <c r="G601" s="40">
        <f t="shared" si="326"/>
        <v>502.55</v>
      </c>
      <c r="H601" s="40">
        <f t="shared" si="327"/>
        <v>44.35</v>
      </c>
      <c r="I601" s="40">
        <f t="shared" si="328"/>
        <v>546.9</v>
      </c>
      <c r="J601" s="40">
        <f t="shared" si="325"/>
        <v>131.4</v>
      </c>
      <c r="K601" s="40">
        <f t="shared" si="329"/>
        <v>678.3</v>
      </c>
      <c r="L601" s="92">
        <f t="shared" si="324"/>
        <v>8.9000877876947455E-3</v>
      </c>
    </row>
    <row r="602" spans="1:12" s="38" customFormat="1" ht="30" customHeight="1">
      <c r="A602" s="132" t="s">
        <v>750</v>
      </c>
      <c r="B602" s="248" t="s">
        <v>2026</v>
      </c>
      <c r="C602" s="39" t="s">
        <v>1514</v>
      </c>
      <c r="D602" s="133">
        <v>5</v>
      </c>
      <c r="E602" s="106">
        <v>134.5</v>
      </c>
      <c r="F602" s="185">
        <v>9.99</v>
      </c>
      <c r="G602" s="40">
        <f t="shared" si="326"/>
        <v>672.5</v>
      </c>
      <c r="H602" s="40">
        <f t="shared" si="327"/>
        <v>49.95</v>
      </c>
      <c r="I602" s="40">
        <f t="shared" si="328"/>
        <v>722.45</v>
      </c>
      <c r="J602" s="40">
        <f t="shared" si="325"/>
        <v>173.57</v>
      </c>
      <c r="K602" s="40">
        <f t="shared" si="329"/>
        <v>896.02</v>
      </c>
      <c r="L602" s="92">
        <f t="shared" si="324"/>
        <v>1.17568283348522E-2</v>
      </c>
    </row>
    <row r="603" spans="1:12" s="38" customFormat="1" ht="30" customHeight="1">
      <c r="A603" s="132" t="s">
        <v>751</v>
      </c>
      <c r="B603" s="248" t="s">
        <v>2027</v>
      </c>
      <c r="C603" s="39" t="s">
        <v>1471</v>
      </c>
      <c r="D603" s="133">
        <v>2</v>
      </c>
      <c r="E603" s="106">
        <v>241.19</v>
      </c>
      <c r="F603" s="185">
        <v>7.31</v>
      </c>
      <c r="G603" s="40">
        <f t="shared" si="326"/>
        <v>482.38</v>
      </c>
      <c r="H603" s="40">
        <f t="shared" si="327"/>
        <v>14.62</v>
      </c>
      <c r="I603" s="40">
        <f t="shared" si="328"/>
        <v>497</v>
      </c>
      <c r="J603" s="40">
        <f t="shared" si="325"/>
        <v>119.41</v>
      </c>
      <c r="K603" s="40">
        <f t="shared" si="329"/>
        <v>616.41</v>
      </c>
      <c r="L603" s="92">
        <f t="shared" si="324"/>
        <v>8.0880187427582462E-3</v>
      </c>
    </row>
    <row r="604" spans="1:12" s="38" customFormat="1" ht="30" customHeight="1">
      <c r="A604" s="132" t="s">
        <v>752</v>
      </c>
      <c r="B604" s="248" t="s">
        <v>2028</v>
      </c>
      <c r="C604" s="39" t="s">
        <v>1471</v>
      </c>
      <c r="D604" s="133">
        <v>2</v>
      </c>
      <c r="E604" s="106">
        <v>539.95000000000005</v>
      </c>
      <c r="F604" s="185">
        <v>16.48</v>
      </c>
      <c r="G604" s="40">
        <f t="shared" si="326"/>
        <v>1079.9000000000001</v>
      </c>
      <c r="H604" s="40">
        <f t="shared" si="327"/>
        <v>32.96</v>
      </c>
      <c r="I604" s="40">
        <f t="shared" si="328"/>
        <v>1112.8600000000001</v>
      </c>
      <c r="J604" s="40">
        <f t="shared" si="325"/>
        <v>267.37</v>
      </c>
      <c r="K604" s="40">
        <f t="shared" si="329"/>
        <v>1380.23</v>
      </c>
      <c r="L604" s="92">
        <f t="shared" si="324"/>
        <v>1.8110228758970837E-2</v>
      </c>
    </row>
    <row r="605" spans="1:12" s="38" customFormat="1" ht="30" customHeight="1">
      <c r="A605" s="132" t="s">
        <v>753</v>
      </c>
      <c r="B605" s="248" t="s">
        <v>2029</v>
      </c>
      <c r="C605" s="39" t="s">
        <v>1471</v>
      </c>
      <c r="D605" s="133">
        <v>2</v>
      </c>
      <c r="E605" s="106">
        <v>377.94</v>
      </c>
      <c r="F605" s="185">
        <v>12.31</v>
      </c>
      <c r="G605" s="40">
        <f t="shared" si="326"/>
        <v>755.88</v>
      </c>
      <c r="H605" s="40">
        <f t="shared" si="327"/>
        <v>24.62</v>
      </c>
      <c r="I605" s="40">
        <f t="shared" si="328"/>
        <v>780.5</v>
      </c>
      <c r="J605" s="40">
        <f t="shared" si="325"/>
        <v>187.52</v>
      </c>
      <c r="K605" s="40">
        <f t="shared" si="329"/>
        <v>968.02</v>
      </c>
      <c r="L605" s="92">
        <f t="shared" si="324"/>
        <v>1.27015523813125E-2</v>
      </c>
    </row>
    <row r="606" spans="1:12" s="38" customFormat="1" ht="30" customHeight="1">
      <c r="A606" s="132" t="s">
        <v>754</v>
      </c>
      <c r="B606" s="248" t="s">
        <v>2030</v>
      </c>
      <c r="C606" s="39" t="s">
        <v>1471</v>
      </c>
      <c r="D606" s="133">
        <v>2</v>
      </c>
      <c r="E606" s="106">
        <v>744.85</v>
      </c>
      <c r="F606" s="185">
        <v>20.64</v>
      </c>
      <c r="G606" s="40">
        <f t="shared" si="326"/>
        <v>1489.7</v>
      </c>
      <c r="H606" s="40">
        <f t="shared" si="327"/>
        <v>41.28</v>
      </c>
      <c r="I606" s="40">
        <f t="shared" si="328"/>
        <v>1530.98</v>
      </c>
      <c r="J606" s="40">
        <f t="shared" si="325"/>
        <v>367.83</v>
      </c>
      <c r="K606" s="40">
        <f t="shared" si="329"/>
        <v>1898.81</v>
      </c>
      <c r="L606" s="92">
        <f t="shared" si="324"/>
        <v>2.4914603703601153E-2</v>
      </c>
    </row>
    <row r="607" spans="1:12" s="38" customFormat="1" ht="30" customHeight="1">
      <c r="A607" s="132" t="s">
        <v>755</v>
      </c>
      <c r="B607" s="248" t="s">
        <v>2031</v>
      </c>
      <c r="C607" s="39" t="s">
        <v>1471</v>
      </c>
      <c r="D607" s="40">
        <v>2</v>
      </c>
      <c r="E607" s="106">
        <v>211.61</v>
      </c>
      <c r="F607" s="185">
        <v>12.31</v>
      </c>
      <c r="G607" s="40">
        <f t="shared" si="326"/>
        <v>423.22</v>
      </c>
      <c r="H607" s="40">
        <f t="shared" si="327"/>
        <v>24.62</v>
      </c>
      <c r="I607" s="40">
        <f t="shared" si="328"/>
        <v>447.84000000000003</v>
      </c>
      <c r="J607" s="40">
        <f t="shared" si="325"/>
        <v>107.6</v>
      </c>
      <c r="K607" s="40">
        <f t="shared" si="329"/>
        <v>555.44000000000005</v>
      </c>
      <c r="L607" s="92">
        <f t="shared" si="324"/>
        <v>7.2880211717487407E-3</v>
      </c>
    </row>
    <row r="608" spans="1:12" s="38" customFormat="1" ht="30" customHeight="1">
      <c r="A608" s="132" t="s">
        <v>756</v>
      </c>
      <c r="B608" s="248" t="s">
        <v>2032</v>
      </c>
      <c r="C608" s="39" t="s">
        <v>1471</v>
      </c>
      <c r="D608" s="133">
        <v>2</v>
      </c>
      <c r="E608" s="106">
        <v>460.27</v>
      </c>
      <c r="F608" s="185">
        <v>20.64</v>
      </c>
      <c r="G608" s="40">
        <f t="shared" si="326"/>
        <v>920.54</v>
      </c>
      <c r="H608" s="40">
        <f t="shared" si="327"/>
        <v>41.28</v>
      </c>
      <c r="I608" s="40">
        <f t="shared" si="328"/>
        <v>961.81999999999994</v>
      </c>
      <c r="J608" s="40">
        <f t="shared" si="325"/>
        <v>231.08</v>
      </c>
      <c r="K608" s="40">
        <f t="shared" si="329"/>
        <v>1192.8999999999999</v>
      </c>
      <c r="L608" s="92">
        <f t="shared" si="324"/>
        <v>1.5652240486423503E-2</v>
      </c>
    </row>
    <row r="609" spans="1:12" s="38" customFormat="1" ht="30" customHeight="1">
      <c r="A609" s="132" t="s">
        <v>757</v>
      </c>
      <c r="B609" s="248" t="s">
        <v>2033</v>
      </c>
      <c r="C609" s="39" t="s">
        <v>1471</v>
      </c>
      <c r="D609" s="133">
        <v>2</v>
      </c>
      <c r="E609" s="106">
        <v>794.72</v>
      </c>
      <c r="F609" s="185">
        <v>26.2</v>
      </c>
      <c r="G609" s="40">
        <f t="shared" si="326"/>
        <v>1589.44</v>
      </c>
      <c r="H609" s="40">
        <f t="shared" si="327"/>
        <v>52.4</v>
      </c>
      <c r="I609" s="40">
        <f t="shared" si="328"/>
        <v>1641.8400000000001</v>
      </c>
      <c r="J609" s="40">
        <f t="shared" si="325"/>
        <v>394.46</v>
      </c>
      <c r="K609" s="40">
        <f t="shared" si="329"/>
        <v>2036.3000000000002</v>
      </c>
      <c r="L609" s="92">
        <f t="shared" si="324"/>
        <v>2.6718632997320971E-2</v>
      </c>
    </row>
    <row r="610" spans="1:12" ht="30" customHeight="1">
      <c r="A610" s="121">
        <v>2</v>
      </c>
      <c r="B610" s="124" t="s">
        <v>758</v>
      </c>
      <c r="C610" s="119"/>
      <c r="D610" s="119"/>
      <c r="E610" s="119"/>
      <c r="F610" s="119"/>
      <c r="G610" s="120">
        <f t="shared" ref="G610:L610" si="330">SUM(G611:G738)/2</f>
        <v>575771.78000000026</v>
      </c>
      <c r="H610" s="120">
        <f t="shared" si="330"/>
        <v>38945.420000000042</v>
      </c>
      <c r="I610" s="120">
        <f t="shared" si="330"/>
        <v>614717.2000000003</v>
      </c>
      <c r="J610" s="120">
        <f t="shared" si="330"/>
        <v>147690.26000000004</v>
      </c>
      <c r="K610" s="120">
        <f t="shared" si="330"/>
        <v>762407.46000000066</v>
      </c>
      <c r="L610" s="120">
        <f t="shared" si="330"/>
        <v>10.003675842537769</v>
      </c>
    </row>
    <row r="611" spans="1:12" s="38" customFormat="1" ht="30" customHeight="1">
      <c r="A611" s="179" t="s">
        <v>759</v>
      </c>
      <c r="B611" s="158" t="s">
        <v>760</v>
      </c>
      <c r="C611" s="131"/>
      <c r="D611" s="131"/>
      <c r="E611" s="131"/>
      <c r="F611" s="131"/>
      <c r="G611" s="175">
        <f t="shared" ref="G611:L611" si="331">SUM(G612:G669)</f>
        <v>543605.53999999992</v>
      </c>
      <c r="H611" s="175">
        <f t="shared" si="331"/>
        <v>33619.170000000013</v>
      </c>
      <c r="I611" s="175">
        <f t="shared" si="331"/>
        <v>577224.70999999985</v>
      </c>
      <c r="J611" s="175">
        <f t="shared" si="331"/>
        <v>138682.41999999998</v>
      </c>
      <c r="K611" s="175">
        <f t="shared" si="331"/>
        <v>715907.13</v>
      </c>
      <c r="L611" s="175">
        <f t="shared" si="331"/>
        <v>9.3935372325469491</v>
      </c>
    </row>
    <row r="612" spans="1:12" s="38" customFormat="1" ht="30" customHeight="1">
      <c r="A612" s="182" t="s">
        <v>761</v>
      </c>
      <c r="B612" s="248" t="s">
        <v>2034</v>
      </c>
      <c r="C612" s="39" t="s">
        <v>1471</v>
      </c>
      <c r="D612" s="40">
        <v>1</v>
      </c>
      <c r="E612" s="106">
        <v>2909.4900000000002</v>
      </c>
      <c r="F612" s="185">
        <v>456.82</v>
      </c>
      <c r="G612" s="40">
        <f t="shared" ref="G612:G619" si="332">ROUND(D612*E612,2)</f>
        <v>2909.49</v>
      </c>
      <c r="H612" s="40">
        <f t="shared" ref="H612:H619" si="333">ROUND(D612*F612,2)</f>
        <v>456.82</v>
      </c>
      <c r="I612" s="40">
        <f t="shared" ref="I612:I619" si="334">G612+H612</f>
        <v>3366.31</v>
      </c>
      <c r="J612" s="40">
        <f t="shared" ref="J612:J669" si="335">ROUND($J$15*I612,2)</f>
        <v>808.78</v>
      </c>
      <c r="K612" s="40">
        <f t="shared" ref="K612:K619" si="336">I612+J612</f>
        <v>4175.09</v>
      </c>
      <c r="L612" s="92">
        <f t="shared" ref="L612:L643" si="337">K612/$K$1159*100</f>
        <v>5.4782054432443557E-2</v>
      </c>
    </row>
    <row r="613" spans="1:12" s="38" customFormat="1" ht="30" customHeight="1">
      <c r="A613" s="182" t="s">
        <v>762</v>
      </c>
      <c r="B613" s="248" t="s">
        <v>2035</v>
      </c>
      <c r="C613" s="39" t="s">
        <v>1471</v>
      </c>
      <c r="D613" s="40">
        <v>1</v>
      </c>
      <c r="E613" s="106">
        <v>3862.4500000000003</v>
      </c>
      <c r="F613" s="185">
        <v>491.96000000000004</v>
      </c>
      <c r="G613" s="40">
        <f t="shared" si="332"/>
        <v>3862.45</v>
      </c>
      <c r="H613" s="40">
        <f t="shared" si="333"/>
        <v>491.96</v>
      </c>
      <c r="I613" s="40">
        <f t="shared" si="334"/>
        <v>4354.41</v>
      </c>
      <c r="J613" s="40">
        <f t="shared" si="335"/>
        <v>1046.18</v>
      </c>
      <c r="K613" s="40">
        <f t="shared" si="336"/>
        <v>5400.59</v>
      </c>
      <c r="L613" s="92">
        <f t="shared" si="337"/>
        <v>7.0862044973236574E-2</v>
      </c>
    </row>
    <row r="614" spans="1:12" s="38" customFormat="1" ht="30" customHeight="1">
      <c r="A614" s="182" t="s">
        <v>763</v>
      </c>
      <c r="B614" s="248" t="s">
        <v>2036</v>
      </c>
      <c r="C614" s="39" t="s">
        <v>1471</v>
      </c>
      <c r="D614" s="40">
        <v>1</v>
      </c>
      <c r="E614" s="106">
        <v>4375.95</v>
      </c>
      <c r="F614" s="185">
        <v>527.1</v>
      </c>
      <c r="G614" s="40">
        <f t="shared" si="332"/>
        <v>4375.95</v>
      </c>
      <c r="H614" s="40">
        <f t="shared" si="333"/>
        <v>527.1</v>
      </c>
      <c r="I614" s="40">
        <f t="shared" si="334"/>
        <v>4903.05</v>
      </c>
      <c r="J614" s="40">
        <f t="shared" si="335"/>
        <v>1177.99</v>
      </c>
      <c r="K614" s="40">
        <f t="shared" si="336"/>
        <v>6081.04</v>
      </c>
      <c r="L614" s="92">
        <f t="shared" si="337"/>
        <v>7.9790343270652014E-2</v>
      </c>
    </row>
    <row r="615" spans="1:12" s="38" customFormat="1" ht="30" customHeight="1">
      <c r="A615" s="182" t="s">
        <v>764</v>
      </c>
      <c r="B615" s="248" t="s">
        <v>2037</v>
      </c>
      <c r="C615" s="39" t="s">
        <v>1471</v>
      </c>
      <c r="D615" s="40">
        <v>1</v>
      </c>
      <c r="E615" s="106">
        <v>5134.68</v>
      </c>
      <c r="F615" s="185">
        <v>562.24</v>
      </c>
      <c r="G615" s="40">
        <f t="shared" si="332"/>
        <v>5134.68</v>
      </c>
      <c r="H615" s="40">
        <f t="shared" si="333"/>
        <v>562.24</v>
      </c>
      <c r="I615" s="40">
        <f t="shared" si="334"/>
        <v>5696.92</v>
      </c>
      <c r="J615" s="40">
        <f t="shared" si="335"/>
        <v>1368.73</v>
      </c>
      <c r="K615" s="40">
        <f t="shared" si="336"/>
        <v>7065.65</v>
      </c>
      <c r="L615" s="92">
        <f t="shared" si="337"/>
        <v>9.270957581766974E-2</v>
      </c>
    </row>
    <row r="616" spans="1:12" s="38" customFormat="1" ht="30" customHeight="1">
      <c r="A616" s="182" t="s">
        <v>765</v>
      </c>
      <c r="B616" s="248" t="s">
        <v>2038</v>
      </c>
      <c r="C616" s="39" t="s">
        <v>1471</v>
      </c>
      <c r="D616" s="40">
        <v>1</v>
      </c>
      <c r="E616" s="106">
        <v>5758.41</v>
      </c>
      <c r="F616" s="185">
        <v>597.38</v>
      </c>
      <c r="G616" s="40">
        <f t="shared" si="332"/>
        <v>5758.41</v>
      </c>
      <c r="H616" s="40">
        <f t="shared" si="333"/>
        <v>597.38</v>
      </c>
      <c r="I616" s="40">
        <f t="shared" si="334"/>
        <v>6355.79</v>
      </c>
      <c r="J616" s="40">
        <f t="shared" si="335"/>
        <v>1527.02</v>
      </c>
      <c r="K616" s="40">
        <f t="shared" si="336"/>
        <v>7882.8099999999995</v>
      </c>
      <c r="L616" s="92">
        <f t="shared" si="337"/>
        <v>0.10343166889830166</v>
      </c>
    </row>
    <row r="617" spans="1:12" s="38" customFormat="1" ht="30" customHeight="1">
      <c r="A617" s="182" t="s">
        <v>766</v>
      </c>
      <c r="B617" s="248" t="s">
        <v>2039</v>
      </c>
      <c r="C617" s="39" t="s">
        <v>1471</v>
      </c>
      <c r="D617" s="40">
        <v>1</v>
      </c>
      <c r="E617" s="106">
        <v>2622.85</v>
      </c>
      <c r="F617" s="185">
        <v>421.68</v>
      </c>
      <c r="G617" s="40">
        <f t="shared" si="332"/>
        <v>2622.85</v>
      </c>
      <c r="H617" s="40">
        <f t="shared" si="333"/>
        <v>421.68</v>
      </c>
      <c r="I617" s="40">
        <f t="shared" si="334"/>
        <v>3044.5299999999997</v>
      </c>
      <c r="J617" s="40">
        <f t="shared" si="335"/>
        <v>731.47</v>
      </c>
      <c r="K617" s="40">
        <f t="shared" si="336"/>
        <v>3776</v>
      </c>
      <c r="L617" s="92">
        <f t="shared" si="337"/>
        <v>4.9545527769917976E-2</v>
      </c>
    </row>
    <row r="618" spans="1:12" s="38" customFormat="1" ht="30" customHeight="1">
      <c r="A618" s="182" t="s">
        <v>767</v>
      </c>
      <c r="B618" s="248" t="s">
        <v>2040</v>
      </c>
      <c r="C618" s="39" t="s">
        <v>1471</v>
      </c>
      <c r="D618" s="40">
        <v>1</v>
      </c>
      <c r="E618" s="106">
        <v>6414.14</v>
      </c>
      <c r="F618" s="185">
        <v>632.52</v>
      </c>
      <c r="G618" s="40">
        <f t="shared" si="332"/>
        <v>6414.14</v>
      </c>
      <c r="H618" s="40">
        <f t="shared" si="333"/>
        <v>632.52</v>
      </c>
      <c r="I618" s="40">
        <f t="shared" si="334"/>
        <v>7046.66</v>
      </c>
      <c r="J618" s="40">
        <f t="shared" si="335"/>
        <v>1693.01</v>
      </c>
      <c r="K618" s="40">
        <f t="shared" si="336"/>
        <v>8739.67</v>
      </c>
      <c r="L618" s="92">
        <f t="shared" si="337"/>
        <v>0.11467467232121797</v>
      </c>
    </row>
    <row r="619" spans="1:12" s="38" customFormat="1" ht="30" customHeight="1">
      <c r="A619" s="182" t="s">
        <v>768</v>
      </c>
      <c r="B619" s="248" t="s">
        <v>2041</v>
      </c>
      <c r="C619" s="39" t="s">
        <v>1471</v>
      </c>
      <c r="D619" s="40">
        <v>1</v>
      </c>
      <c r="E619" s="106">
        <v>6429.87</v>
      </c>
      <c r="F619" s="185">
        <v>667.66000000000008</v>
      </c>
      <c r="G619" s="40">
        <f t="shared" si="332"/>
        <v>6429.87</v>
      </c>
      <c r="H619" s="40">
        <f t="shared" si="333"/>
        <v>667.66</v>
      </c>
      <c r="I619" s="40">
        <f t="shared" si="334"/>
        <v>7097.53</v>
      </c>
      <c r="J619" s="40">
        <f t="shared" si="335"/>
        <v>1705.23</v>
      </c>
      <c r="K619" s="40">
        <f t="shared" si="336"/>
        <v>8802.76</v>
      </c>
      <c r="L619" s="92">
        <f t="shared" si="337"/>
        <v>0.11550248676692881</v>
      </c>
    </row>
    <row r="620" spans="1:12" s="38" customFormat="1" ht="30" customHeight="1">
      <c r="A620" s="182" t="s">
        <v>769</v>
      </c>
      <c r="B620" s="248" t="s">
        <v>2042</v>
      </c>
      <c r="C620" s="39" t="s">
        <v>1471</v>
      </c>
      <c r="D620" s="40">
        <v>1</v>
      </c>
      <c r="E620" s="106">
        <v>2765.13</v>
      </c>
      <c r="F620" s="185">
        <v>491.96000000000004</v>
      </c>
      <c r="G620" s="40">
        <f t="shared" ref="G620:G626" si="338">ROUND(D620*E620,2)</f>
        <v>2765.13</v>
      </c>
      <c r="H620" s="40">
        <f t="shared" ref="H620:H626" si="339">ROUND(D620*F620,2)</f>
        <v>491.96</v>
      </c>
      <c r="I620" s="40">
        <f t="shared" ref="I620:I626" si="340">G620+H620</f>
        <v>3257.09</v>
      </c>
      <c r="J620" s="40">
        <f t="shared" si="335"/>
        <v>782.54</v>
      </c>
      <c r="K620" s="40">
        <f t="shared" ref="K620:K626" si="341">I620+J620</f>
        <v>4039.63</v>
      </c>
      <c r="L620" s="92">
        <f t="shared" si="337"/>
        <v>5.3004661108366991E-2</v>
      </c>
    </row>
    <row r="621" spans="1:12" s="38" customFormat="1" ht="30" customHeight="1">
      <c r="A621" s="182" t="s">
        <v>770</v>
      </c>
      <c r="B621" s="248" t="s">
        <v>2043</v>
      </c>
      <c r="C621" s="39" t="s">
        <v>1471</v>
      </c>
      <c r="D621" s="40">
        <v>1</v>
      </c>
      <c r="E621" s="106">
        <v>4029.68</v>
      </c>
      <c r="F621" s="185">
        <v>562.24</v>
      </c>
      <c r="G621" s="40">
        <f t="shared" si="338"/>
        <v>4029.68</v>
      </c>
      <c r="H621" s="40">
        <f t="shared" si="339"/>
        <v>562.24</v>
      </c>
      <c r="I621" s="40">
        <f t="shared" si="340"/>
        <v>4591.92</v>
      </c>
      <c r="J621" s="40">
        <f t="shared" si="335"/>
        <v>1103.24</v>
      </c>
      <c r="K621" s="40">
        <f t="shared" si="341"/>
        <v>5695.16</v>
      </c>
      <c r="L621" s="92">
        <f t="shared" si="337"/>
        <v>7.4727147228317289E-2</v>
      </c>
    </row>
    <row r="622" spans="1:12" s="38" customFormat="1" ht="30" customHeight="1">
      <c r="A622" s="182" t="s">
        <v>771</v>
      </c>
      <c r="B622" s="248" t="s">
        <v>2044</v>
      </c>
      <c r="C622" s="39" t="s">
        <v>1471</v>
      </c>
      <c r="D622" s="40">
        <v>1</v>
      </c>
      <c r="E622" s="106">
        <v>5504.7000000000007</v>
      </c>
      <c r="F622" s="185">
        <v>632.52</v>
      </c>
      <c r="G622" s="40">
        <f t="shared" si="338"/>
        <v>5504.7</v>
      </c>
      <c r="H622" s="40">
        <f t="shared" si="339"/>
        <v>632.52</v>
      </c>
      <c r="I622" s="40">
        <f t="shared" si="340"/>
        <v>6137.2199999999993</v>
      </c>
      <c r="J622" s="40">
        <f t="shared" si="335"/>
        <v>1474.51</v>
      </c>
      <c r="K622" s="40">
        <f t="shared" si="341"/>
        <v>7611.73</v>
      </c>
      <c r="L622" s="92">
        <f t="shared" si="337"/>
        <v>9.9874782863378628E-2</v>
      </c>
    </row>
    <row r="623" spans="1:12" s="38" customFormat="1" ht="30" customHeight="1">
      <c r="A623" s="182" t="s">
        <v>772</v>
      </c>
      <c r="B623" s="248" t="s">
        <v>2045</v>
      </c>
      <c r="C623" s="39" t="s">
        <v>1471</v>
      </c>
      <c r="D623" s="40">
        <v>1</v>
      </c>
      <c r="E623" s="106">
        <v>2461.58</v>
      </c>
      <c r="F623" s="185">
        <v>421.68</v>
      </c>
      <c r="G623" s="40">
        <f t="shared" si="338"/>
        <v>2461.58</v>
      </c>
      <c r="H623" s="40">
        <f t="shared" si="339"/>
        <v>421.68</v>
      </c>
      <c r="I623" s="40">
        <f t="shared" si="340"/>
        <v>2883.2599999999998</v>
      </c>
      <c r="J623" s="40">
        <f t="shared" si="335"/>
        <v>692.72</v>
      </c>
      <c r="K623" s="40">
        <f t="shared" si="341"/>
        <v>3575.9799999999996</v>
      </c>
      <c r="L623" s="92">
        <f t="shared" si="337"/>
        <v>4.6921031884182007E-2</v>
      </c>
    </row>
    <row r="624" spans="1:12" s="38" customFormat="1" ht="30" customHeight="1">
      <c r="A624" s="182" t="s">
        <v>773</v>
      </c>
      <c r="B624" s="248" t="s">
        <v>2046</v>
      </c>
      <c r="C624" s="39" t="s">
        <v>1471</v>
      </c>
      <c r="D624" s="40">
        <v>1</v>
      </c>
      <c r="E624" s="106">
        <v>3119.2200000000003</v>
      </c>
      <c r="F624" s="185">
        <v>491.96000000000004</v>
      </c>
      <c r="G624" s="40">
        <f t="shared" si="338"/>
        <v>3119.22</v>
      </c>
      <c r="H624" s="40">
        <f t="shared" si="339"/>
        <v>491.96</v>
      </c>
      <c r="I624" s="40">
        <f t="shared" si="340"/>
        <v>3611.18</v>
      </c>
      <c r="J624" s="40">
        <f t="shared" si="335"/>
        <v>867.61</v>
      </c>
      <c r="K624" s="40">
        <f t="shared" si="341"/>
        <v>4478.79</v>
      </c>
      <c r="L624" s="92">
        <f t="shared" si="337"/>
        <v>5.8766952945082343E-2</v>
      </c>
    </row>
    <row r="625" spans="1:12" s="38" customFormat="1" ht="30" customHeight="1">
      <c r="A625" s="182" t="s">
        <v>774</v>
      </c>
      <c r="B625" s="248" t="s">
        <v>2047</v>
      </c>
      <c r="C625" s="39" t="s">
        <v>1471</v>
      </c>
      <c r="D625" s="40">
        <v>1</v>
      </c>
      <c r="E625" s="106">
        <v>4450.68</v>
      </c>
      <c r="F625" s="185">
        <v>562.24</v>
      </c>
      <c r="G625" s="40">
        <f t="shared" si="338"/>
        <v>4450.68</v>
      </c>
      <c r="H625" s="40">
        <f t="shared" si="339"/>
        <v>562.24</v>
      </c>
      <c r="I625" s="40">
        <f t="shared" si="340"/>
        <v>5012.92</v>
      </c>
      <c r="J625" s="40">
        <f t="shared" si="335"/>
        <v>1204.3900000000001</v>
      </c>
      <c r="K625" s="40">
        <f t="shared" si="341"/>
        <v>6217.31</v>
      </c>
      <c r="L625" s="92">
        <f t="shared" si="337"/>
        <v>8.1578364740251263E-2</v>
      </c>
    </row>
    <row r="626" spans="1:12" s="38" customFormat="1" ht="30" customHeight="1">
      <c r="A626" s="182" t="s">
        <v>775</v>
      </c>
      <c r="B626" s="248" t="s">
        <v>2048</v>
      </c>
      <c r="C626" s="39" t="s">
        <v>1471</v>
      </c>
      <c r="D626" s="40">
        <v>1</v>
      </c>
      <c r="E626" s="106">
        <v>5509.2800000000007</v>
      </c>
      <c r="F626" s="185">
        <v>632.52</v>
      </c>
      <c r="G626" s="40">
        <f t="shared" si="338"/>
        <v>5509.28</v>
      </c>
      <c r="H626" s="40">
        <f t="shared" si="339"/>
        <v>632.52</v>
      </c>
      <c r="I626" s="40">
        <f t="shared" si="340"/>
        <v>6141.7999999999993</v>
      </c>
      <c r="J626" s="40">
        <f t="shared" ref="J626" si="342">ROUND($J$15*I626,2)</f>
        <v>1475.61</v>
      </c>
      <c r="K626" s="40">
        <f t="shared" si="341"/>
        <v>7617.4099999999989</v>
      </c>
      <c r="L626" s="92">
        <f t="shared" si="337"/>
        <v>9.9949311093710497E-2</v>
      </c>
    </row>
    <row r="627" spans="1:12" s="38" customFormat="1" ht="30" customHeight="1">
      <c r="A627" s="182" t="s">
        <v>776</v>
      </c>
      <c r="B627" s="248" t="s">
        <v>2049</v>
      </c>
      <c r="C627" s="39" t="s">
        <v>1471</v>
      </c>
      <c r="D627" s="40">
        <v>1</v>
      </c>
      <c r="E627" s="106">
        <v>14857.93</v>
      </c>
      <c r="F627" s="185">
        <v>702.8</v>
      </c>
      <c r="G627" s="40">
        <f t="shared" ref="G627:G653" si="343">ROUND(D627*E627,2)</f>
        <v>14857.93</v>
      </c>
      <c r="H627" s="40">
        <f t="shared" ref="H627:H653" si="344">ROUND(D627*F627,2)</f>
        <v>702.8</v>
      </c>
      <c r="I627" s="40">
        <f t="shared" ref="I627:I653" si="345">G627+H627</f>
        <v>15560.73</v>
      </c>
      <c r="J627" s="40">
        <f t="shared" si="335"/>
        <v>3738.58</v>
      </c>
      <c r="K627" s="40">
        <f t="shared" ref="K627:K653" si="346">I627+J627</f>
        <v>19299.309999999998</v>
      </c>
      <c r="L627" s="92">
        <f t="shared" si="337"/>
        <v>0.25322947551516301</v>
      </c>
    </row>
    <row r="628" spans="1:12" s="38" customFormat="1" ht="30" customHeight="1">
      <c r="A628" s="182" t="s">
        <v>777</v>
      </c>
      <c r="B628" s="248" t="s">
        <v>2050</v>
      </c>
      <c r="C628" s="39" t="s">
        <v>1471</v>
      </c>
      <c r="D628" s="40">
        <v>1</v>
      </c>
      <c r="E628" s="106">
        <v>16678.28</v>
      </c>
      <c r="F628" s="185">
        <v>773.08</v>
      </c>
      <c r="G628" s="40">
        <f t="shared" si="343"/>
        <v>16678.28</v>
      </c>
      <c r="H628" s="40">
        <f t="shared" si="344"/>
        <v>773.08</v>
      </c>
      <c r="I628" s="40">
        <f t="shared" si="345"/>
        <v>17451.36</v>
      </c>
      <c r="J628" s="40">
        <f t="shared" si="335"/>
        <v>4192.82</v>
      </c>
      <c r="K628" s="40">
        <f t="shared" si="346"/>
        <v>21644.18</v>
      </c>
      <c r="L628" s="92">
        <f t="shared" si="337"/>
        <v>0.28399690710993197</v>
      </c>
    </row>
    <row r="629" spans="1:12" s="38" customFormat="1" ht="30" customHeight="1">
      <c r="A629" s="182" t="s">
        <v>778</v>
      </c>
      <c r="B629" s="248" t="s">
        <v>2051</v>
      </c>
      <c r="C629" s="39" t="s">
        <v>1471</v>
      </c>
      <c r="D629" s="40">
        <v>1</v>
      </c>
      <c r="E629" s="106">
        <v>2787.7599999999998</v>
      </c>
      <c r="F629" s="185">
        <v>421.68</v>
      </c>
      <c r="G629" s="40">
        <f t="shared" si="343"/>
        <v>2787.76</v>
      </c>
      <c r="H629" s="40">
        <f t="shared" si="344"/>
        <v>421.68</v>
      </c>
      <c r="I629" s="40">
        <f t="shared" si="345"/>
        <v>3209.44</v>
      </c>
      <c r="J629" s="40">
        <f t="shared" si="335"/>
        <v>771.09</v>
      </c>
      <c r="K629" s="40">
        <f t="shared" si="346"/>
        <v>3980.53</v>
      </c>
      <c r="L629" s="92">
        <f t="shared" si="337"/>
        <v>5.2229200120230829E-2</v>
      </c>
    </row>
    <row r="630" spans="1:12" s="38" customFormat="1" ht="30" customHeight="1">
      <c r="A630" s="182" t="s">
        <v>779</v>
      </c>
      <c r="B630" s="248" t="s">
        <v>2052</v>
      </c>
      <c r="C630" s="39" t="s">
        <v>1471</v>
      </c>
      <c r="D630" s="40">
        <v>1</v>
      </c>
      <c r="E630" s="106">
        <v>2262.67</v>
      </c>
      <c r="F630" s="185">
        <v>491.96000000000004</v>
      </c>
      <c r="G630" s="40">
        <f t="shared" si="343"/>
        <v>2262.67</v>
      </c>
      <c r="H630" s="40">
        <f t="shared" si="344"/>
        <v>491.96</v>
      </c>
      <c r="I630" s="40">
        <f t="shared" si="345"/>
        <v>2754.63</v>
      </c>
      <c r="J630" s="40">
        <f t="shared" si="335"/>
        <v>661.82</v>
      </c>
      <c r="K630" s="40">
        <f t="shared" si="346"/>
        <v>3416.4500000000003</v>
      </c>
      <c r="L630" s="92">
        <f t="shared" si="337"/>
        <v>4.4827812062906855E-2</v>
      </c>
    </row>
    <row r="631" spans="1:12" s="38" customFormat="1" ht="30" customHeight="1">
      <c r="A631" s="182" t="s">
        <v>780</v>
      </c>
      <c r="B631" s="248" t="s">
        <v>2053</v>
      </c>
      <c r="C631" s="39" t="s">
        <v>1471</v>
      </c>
      <c r="D631" s="40">
        <v>1</v>
      </c>
      <c r="E631" s="106">
        <v>3190.5</v>
      </c>
      <c r="F631" s="185">
        <v>562.24</v>
      </c>
      <c r="G631" s="40">
        <f t="shared" si="343"/>
        <v>3190.5</v>
      </c>
      <c r="H631" s="40">
        <f t="shared" si="344"/>
        <v>562.24</v>
      </c>
      <c r="I631" s="40">
        <f t="shared" si="345"/>
        <v>3752.74</v>
      </c>
      <c r="J631" s="40">
        <f t="shared" si="335"/>
        <v>901.62</v>
      </c>
      <c r="K631" s="40">
        <f t="shared" si="346"/>
        <v>4654.3599999999997</v>
      </c>
      <c r="L631" s="92">
        <f t="shared" si="337"/>
        <v>6.1070636290041155E-2</v>
      </c>
    </row>
    <row r="632" spans="1:12" s="38" customFormat="1" ht="30" customHeight="1">
      <c r="A632" s="182" t="s">
        <v>781</v>
      </c>
      <c r="B632" s="248" t="s">
        <v>2054</v>
      </c>
      <c r="C632" s="39" t="s">
        <v>1471</v>
      </c>
      <c r="D632" s="40">
        <v>1</v>
      </c>
      <c r="E632" s="106">
        <v>4132.7300000000005</v>
      </c>
      <c r="F632" s="185">
        <v>632.52</v>
      </c>
      <c r="G632" s="40">
        <f t="shared" si="343"/>
        <v>4132.7299999999996</v>
      </c>
      <c r="H632" s="40">
        <f t="shared" si="344"/>
        <v>632.52</v>
      </c>
      <c r="I632" s="40">
        <f t="shared" si="345"/>
        <v>4765.25</v>
      </c>
      <c r="J632" s="40">
        <f t="shared" si="335"/>
        <v>1144.8900000000001</v>
      </c>
      <c r="K632" s="40">
        <f t="shared" si="346"/>
        <v>5910.14</v>
      </c>
      <c r="L632" s="92">
        <f t="shared" si="337"/>
        <v>7.754793577704E-2</v>
      </c>
    </row>
    <row r="633" spans="1:12" s="38" customFormat="1" ht="30" customHeight="1">
      <c r="A633" s="182" t="s">
        <v>782</v>
      </c>
      <c r="B633" s="248" t="s">
        <v>2055</v>
      </c>
      <c r="C633" s="39" t="s">
        <v>1471</v>
      </c>
      <c r="D633" s="40">
        <v>1</v>
      </c>
      <c r="E633" s="106">
        <v>1938.47</v>
      </c>
      <c r="F633" s="185">
        <v>421.68</v>
      </c>
      <c r="G633" s="40">
        <f t="shared" si="343"/>
        <v>1938.47</v>
      </c>
      <c r="H633" s="40">
        <f t="shared" si="344"/>
        <v>421.68</v>
      </c>
      <c r="I633" s="40">
        <f t="shared" si="345"/>
        <v>2360.15</v>
      </c>
      <c r="J633" s="40">
        <f t="shared" si="335"/>
        <v>567.04</v>
      </c>
      <c r="K633" s="40">
        <f t="shared" si="346"/>
        <v>2927.19</v>
      </c>
      <c r="L633" s="92">
        <f t="shared" si="337"/>
        <v>3.8408149743862877E-2</v>
      </c>
    </row>
    <row r="634" spans="1:12" s="38" customFormat="1" ht="30" customHeight="1">
      <c r="A634" s="182" t="s">
        <v>783</v>
      </c>
      <c r="B634" s="248" t="s">
        <v>2056</v>
      </c>
      <c r="C634" s="39" t="s">
        <v>1471</v>
      </c>
      <c r="D634" s="40">
        <v>1</v>
      </c>
      <c r="E634" s="106">
        <v>10049.559999999998</v>
      </c>
      <c r="F634" s="185">
        <v>562.24</v>
      </c>
      <c r="G634" s="40">
        <f t="shared" si="343"/>
        <v>10049.56</v>
      </c>
      <c r="H634" s="40">
        <f t="shared" si="344"/>
        <v>562.24</v>
      </c>
      <c r="I634" s="40">
        <f t="shared" si="345"/>
        <v>10611.8</v>
      </c>
      <c r="J634" s="40">
        <f t="shared" si="335"/>
        <v>2549.56</v>
      </c>
      <c r="K634" s="40">
        <f t="shared" si="346"/>
        <v>13161.359999999999</v>
      </c>
      <c r="L634" s="92">
        <f t="shared" si="337"/>
        <v>0.17269240661278801</v>
      </c>
    </row>
    <row r="635" spans="1:12" s="38" customFormat="1" ht="30" customHeight="1">
      <c r="A635" s="182" t="s">
        <v>784</v>
      </c>
      <c r="B635" s="248" t="s">
        <v>2057</v>
      </c>
      <c r="C635" s="39" t="s">
        <v>1471</v>
      </c>
      <c r="D635" s="40">
        <v>1</v>
      </c>
      <c r="E635" s="106">
        <v>11267.369999999999</v>
      </c>
      <c r="F635" s="185">
        <v>632.52</v>
      </c>
      <c r="G635" s="40">
        <f t="shared" si="343"/>
        <v>11267.37</v>
      </c>
      <c r="H635" s="40">
        <f t="shared" si="344"/>
        <v>632.52</v>
      </c>
      <c r="I635" s="40">
        <f t="shared" si="345"/>
        <v>11899.890000000001</v>
      </c>
      <c r="J635" s="40">
        <f t="shared" si="335"/>
        <v>2859.04</v>
      </c>
      <c r="K635" s="40">
        <f t="shared" si="346"/>
        <v>14758.93</v>
      </c>
      <c r="L635" s="92">
        <f t="shared" si="337"/>
        <v>0.19365438987533778</v>
      </c>
    </row>
    <row r="636" spans="1:12" s="38" customFormat="1" ht="30" customHeight="1">
      <c r="A636" s="182" t="s">
        <v>785</v>
      </c>
      <c r="B636" s="248" t="s">
        <v>2058</v>
      </c>
      <c r="C636" s="39" t="s">
        <v>1471</v>
      </c>
      <c r="D636" s="40">
        <v>1</v>
      </c>
      <c r="E636" s="106">
        <v>12724.44</v>
      </c>
      <c r="F636" s="185">
        <v>702.8</v>
      </c>
      <c r="G636" s="40">
        <f t="shared" si="343"/>
        <v>12724.44</v>
      </c>
      <c r="H636" s="40">
        <f t="shared" si="344"/>
        <v>702.8</v>
      </c>
      <c r="I636" s="40">
        <f t="shared" si="345"/>
        <v>13427.24</v>
      </c>
      <c r="J636" s="40">
        <f t="shared" si="335"/>
        <v>3225.99</v>
      </c>
      <c r="K636" s="40">
        <f t="shared" si="346"/>
        <v>16653.23</v>
      </c>
      <c r="L636" s="92">
        <f t="shared" si="337"/>
        <v>0.21850981711436204</v>
      </c>
    </row>
    <row r="637" spans="1:12" s="38" customFormat="1" ht="30" customHeight="1">
      <c r="A637" s="182" t="s">
        <v>786</v>
      </c>
      <c r="B637" s="248" t="s">
        <v>2059</v>
      </c>
      <c r="C637" s="39" t="s">
        <v>1471</v>
      </c>
      <c r="D637" s="40">
        <v>1</v>
      </c>
      <c r="E637" s="106">
        <v>17402.47</v>
      </c>
      <c r="F637" s="185">
        <v>773.08</v>
      </c>
      <c r="G637" s="40">
        <f t="shared" si="343"/>
        <v>17402.47</v>
      </c>
      <c r="H637" s="40">
        <f t="shared" si="344"/>
        <v>773.08</v>
      </c>
      <c r="I637" s="40">
        <f t="shared" si="345"/>
        <v>18175.550000000003</v>
      </c>
      <c r="J637" s="40">
        <f t="shared" si="335"/>
        <v>4366.8100000000004</v>
      </c>
      <c r="K637" s="40">
        <f t="shared" si="346"/>
        <v>22542.360000000004</v>
      </c>
      <c r="L637" s="92">
        <f t="shared" si="337"/>
        <v>0.2957820771661781</v>
      </c>
    </row>
    <row r="638" spans="1:12" s="38" customFormat="1" ht="30" customHeight="1">
      <c r="A638" s="182" t="s">
        <v>787</v>
      </c>
      <c r="B638" s="248" t="s">
        <v>2060</v>
      </c>
      <c r="C638" s="39" t="s">
        <v>1471</v>
      </c>
      <c r="D638" s="40">
        <v>1</v>
      </c>
      <c r="E638" s="106">
        <v>6058.27</v>
      </c>
      <c r="F638" s="185">
        <v>632.52</v>
      </c>
      <c r="G638" s="40">
        <f t="shared" ref="G638:G641" si="347">ROUND(D638*E638,2)</f>
        <v>6058.27</v>
      </c>
      <c r="H638" s="40">
        <f t="shared" ref="H638:H641" si="348">ROUND(D638*F638,2)</f>
        <v>632.52</v>
      </c>
      <c r="I638" s="40">
        <f t="shared" ref="I638:I641" si="349">G638+H638</f>
        <v>6690.7900000000009</v>
      </c>
      <c r="J638" s="40">
        <f t="shared" ref="J638:J641" si="350">ROUND($J$15*I638,2)</f>
        <v>1607.51</v>
      </c>
      <c r="K638" s="40">
        <f t="shared" ref="K638:K641" si="351">I638+J638</f>
        <v>8298.3000000000011</v>
      </c>
      <c r="L638" s="92">
        <f t="shared" si="337"/>
        <v>0.10888338270474322</v>
      </c>
    </row>
    <row r="639" spans="1:12" s="38" customFormat="1" ht="30" customHeight="1">
      <c r="A639" s="182" t="s">
        <v>788</v>
      </c>
      <c r="B639" s="248" t="s">
        <v>2061</v>
      </c>
      <c r="C639" s="39" t="s">
        <v>1471</v>
      </c>
      <c r="D639" s="40">
        <v>1</v>
      </c>
      <c r="E639" s="106">
        <v>7978.2499999999991</v>
      </c>
      <c r="F639" s="185">
        <v>702.8</v>
      </c>
      <c r="G639" s="40">
        <f t="shared" si="347"/>
        <v>7978.25</v>
      </c>
      <c r="H639" s="40">
        <f t="shared" si="348"/>
        <v>702.8</v>
      </c>
      <c r="I639" s="40">
        <f t="shared" si="349"/>
        <v>8681.0499999999993</v>
      </c>
      <c r="J639" s="40">
        <f t="shared" si="350"/>
        <v>2085.69</v>
      </c>
      <c r="K639" s="40">
        <f t="shared" si="351"/>
        <v>10766.74</v>
      </c>
      <c r="L639" s="92">
        <f t="shared" si="337"/>
        <v>0.14127219694424964</v>
      </c>
    </row>
    <row r="640" spans="1:12" s="38" customFormat="1" ht="30" customHeight="1">
      <c r="A640" s="182" t="s">
        <v>789</v>
      </c>
      <c r="B640" s="248" t="s">
        <v>2062</v>
      </c>
      <c r="C640" s="39" t="s">
        <v>1471</v>
      </c>
      <c r="D640" s="40">
        <v>1</v>
      </c>
      <c r="E640" s="106">
        <v>9631.59</v>
      </c>
      <c r="F640" s="185">
        <v>773.08</v>
      </c>
      <c r="G640" s="40">
        <f t="shared" si="347"/>
        <v>9631.59</v>
      </c>
      <c r="H640" s="40">
        <f t="shared" si="348"/>
        <v>773.08</v>
      </c>
      <c r="I640" s="40">
        <f t="shared" si="349"/>
        <v>10404.67</v>
      </c>
      <c r="J640" s="40">
        <f t="shared" si="350"/>
        <v>2499.8000000000002</v>
      </c>
      <c r="K640" s="40">
        <f t="shared" si="351"/>
        <v>12904.470000000001</v>
      </c>
      <c r="L640" s="92">
        <f t="shared" si="337"/>
        <v>0.16932170994202159</v>
      </c>
    </row>
    <row r="641" spans="1:12" s="38" customFormat="1" ht="30" customHeight="1">
      <c r="A641" s="182" t="s">
        <v>790</v>
      </c>
      <c r="B641" s="248" t="s">
        <v>2063</v>
      </c>
      <c r="C641" s="39" t="s">
        <v>1471</v>
      </c>
      <c r="D641" s="40">
        <v>1</v>
      </c>
      <c r="E641" s="106">
        <v>10822.2</v>
      </c>
      <c r="F641" s="185">
        <v>843.36</v>
      </c>
      <c r="G641" s="40">
        <f t="shared" si="347"/>
        <v>10822.2</v>
      </c>
      <c r="H641" s="40">
        <f t="shared" si="348"/>
        <v>843.36</v>
      </c>
      <c r="I641" s="40">
        <f t="shared" si="349"/>
        <v>11665.560000000001</v>
      </c>
      <c r="J641" s="40">
        <f t="shared" si="350"/>
        <v>2802.74</v>
      </c>
      <c r="K641" s="40">
        <f t="shared" si="351"/>
        <v>14468.300000000001</v>
      </c>
      <c r="L641" s="92">
        <f t="shared" si="337"/>
        <v>0.1898409850194662</v>
      </c>
    </row>
    <row r="642" spans="1:12" s="38" customFormat="1" ht="30" customHeight="1">
      <c r="A642" s="182" t="s">
        <v>791</v>
      </c>
      <c r="B642" s="248" t="s">
        <v>2064</v>
      </c>
      <c r="C642" s="39" t="s">
        <v>1471</v>
      </c>
      <c r="D642" s="40">
        <v>1</v>
      </c>
      <c r="E642" s="106">
        <v>9213.1</v>
      </c>
      <c r="F642" s="185">
        <v>702.8</v>
      </c>
      <c r="G642" s="40">
        <f t="shared" ref="G642:G646" si="352">ROUND(D642*E642,2)</f>
        <v>9213.1</v>
      </c>
      <c r="H642" s="40">
        <f t="shared" ref="H642:H646" si="353">ROUND(D642*F642,2)</f>
        <v>702.8</v>
      </c>
      <c r="I642" s="40">
        <f t="shared" ref="I642:I646" si="354">G642+H642</f>
        <v>9915.9</v>
      </c>
      <c r="J642" s="40">
        <f t="shared" ref="J642:J646" si="355">ROUND($J$15*I642,2)</f>
        <v>2382.37</v>
      </c>
      <c r="K642" s="40">
        <f t="shared" ref="K642:K646" si="356">I642+J642</f>
        <v>12298.27</v>
      </c>
      <c r="L642" s="92">
        <f t="shared" si="337"/>
        <v>0.16136765831751831</v>
      </c>
    </row>
    <row r="643" spans="1:12" s="38" customFormat="1" ht="30" customHeight="1">
      <c r="A643" s="182" t="s">
        <v>792</v>
      </c>
      <c r="B643" s="248" t="s">
        <v>2065</v>
      </c>
      <c r="C643" s="39" t="s">
        <v>1471</v>
      </c>
      <c r="D643" s="40">
        <v>1</v>
      </c>
      <c r="E643" s="106">
        <v>10175.06</v>
      </c>
      <c r="F643" s="185">
        <v>773.08</v>
      </c>
      <c r="G643" s="40">
        <f t="shared" si="352"/>
        <v>10175.06</v>
      </c>
      <c r="H643" s="40">
        <f t="shared" si="353"/>
        <v>773.08</v>
      </c>
      <c r="I643" s="40">
        <f t="shared" si="354"/>
        <v>10948.14</v>
      </c>
      <c r="J643" s="40">
        <f t="shared" si="355"/>
        <v>2630.37</v>
      </c>
      <c r="K643" s="40">
        <f t="shared" si="356"/>
        <v>13578.509999999998</v>
      </c>
      <c r="L643" s="92">
        <f t="shared" si="337"/>
        <v>0.1781659015569674</v>
      </c>
    </row>
    <row r="644" spans="1:12" s="38" customFormat="1" ht="30" customHeight="1">
      <c r="A644" s="182" t="s">
        <v>793</v>
      </c>
      <c r="B644" s="248" t="s">
        <v>2066</v>
      </c>
      <c r="C644" s="39" t="s">
        <v>1471</v>
      </c>
      <c r="D644" s="40">
        <v>1</v>
      </c>
      <c r="E644" s="106">
        <v>6224.04</v>
      </c>
      <c r="F644" s="185">
        <v>632.52</v>
      </c>
      <c r="G644" s="40">
        <f t="shared" si="352"/>
        <v>6224.04</v>
      </c>
      <c r="H644" s="40">
        <f t="shared" si="353"/>
        <v>632.52</v>
      </c>
      <c r="I644" s="40">
        <f t="shared" si="354"/>
        <v>6856.5599999999995</v>
      </c>
      <c r="J644" s="40">
        <f t="shared" si="355"/>
        <v>1647.34</v>
      </c>
      <c r="K644" s="40">
        <f t="shared" si="356"/>
        <v>8503.9</v>
      </c>
      <c r="L644" s="92">
        <f t="shared" ref="L644:L669" si="357">K644/$K$1159*100</f>
        <v>0.11158109470407983</v>
      </c>
    </row>
    <row r="645" spans="1:12" s="38" customFormat="1" ht="30" customHeight="1">
      <c r="A645" s="182" t="s">
        <v>794</v>
      </c>
      <c r="B645" s="248" t="s">
        <v>2067</v>
      </c>
      <c r="C645" s="39" t="s">
        <v>1471</v>
      </c>
      <c r="D645" s="40">
        <v>1</v>
      </c>
      <c r="E645" s="106">
        <v>11635.57</v>
      </c>
      <c r="F645" s="185">
        <v>702.8</v>
      </c>
      <c r="G645" s="40">
        <f t="shared" si="352"/>
        <v>11635.57</v>
      </c>
      <c r="H645" s="40">
        <f t="shared" si="353"/>
        <v>702.8</v>
      </c>
      <c r="I645" s="40">
        <f t="shared" si="354"/>
        <v>12338.369999999999</v>
      </c>
      <c r="J645" s="40">
        <f t="shared" si="355"/>
        <v>2964.38</v>
      </c>
      <c r="K645" s="40">
        <f t="shared" si="356"/>
        <v>15302.75</v>
      </c>
      <c r="L645" s="92">
        <f t="shared" si="357"/>
        <v>0.2007899430829217</v>
      </c>
    </row>
    <row r="646" spans="1:12" s="38" customFormat="1" ht="30" customHeight="1">
      <c r="A646" s="182" t="s">
        <v>795</v>
      </c>
      <c r="B646" s="248" t="s">
        <v>2068</v>
      </c>
      <c r="C646" s="39" t="s">
        <v>1471</v>
      </c>
      <c r="D646" s="40">
        <v>1</v>
      </c>
      <c r="E646" s="106">
        <v>13428.33</v>
      </c>
      <c r="F646" s="185">
        <v>773.08</v>
      </c>
      <c r="G646" s="40">
        <f t="shared" si="352"/>
        <v>13428.33</v>
      </c>
      <c r="H646" s="40">
        <f t="shared" si="353"/>
        <v>773.08</v>
      </c>
      <c r="I646" s="40">
        <f t="shared" si="354"/>
        <v>14201.41</v>
      </c>
      <c r="J646" s="40">
        <f t="shared" si="355"/>
        <v>3411.99</v>
      </c>
      <c r="K646" s="40">
        <f t="shared" si="356"/>
        <v>17613.400000000001</v>
      </c>
      <c r="L646" s="92">
        <f t="shared" si="357"/>
        <v>0.2311083683322758</v>
      </c>
    </row>
    <row r="647" spans="1:12" s="38" customFormat="1" ht="30" customHeight="1">
      <c r="A647" s="182" t="s">
        <v>796</v>
      </c>
      <c r="B647" s="248" t="s">
        <v>2069</v>
      </c>
      <c r="C647" s="39" t="s">
        <v>1471</v>
      </c>
      <c r="D647" s="40">
        <v>1</v>
      </c>
      <c r="E647" s="106">
        <v>7438.18</v>
      </c>
      <c r="F647" s="185">
        <v>562.24</v>
      </c>
      <c r="G647" s="40">
        <f t="shared" si="343"/>
        <v>7438.18</v>
      </c>
      <c r="H647" s="40">
        <f t="shared" si="344"/>
        <v>562.24</v>
      </c>
      <c r="I647" s="40">
        <f t="shared" si="345"/>
        <v>8000.42</v>
      </c>
      <c r="J647" s="40">
        <f t="shared" si="335"/>
        <v>1922.16</v>
      </c>
      <c r="K647" s="40">
        <f t="shared" si="346"/>
        <v>9922.58</v>
      </c>
      <c r="L647" s="92">
        <f t="shared" si="357"/>
        <v>0.13019583234619511</v>
      </c>
    </row>
    <row r="648" spans="1:12" s="38" customFormat="1" ht="30" customHeight="1">
      <c r="A648" s="182" t="s">
        <v>797</v>
      </c>
      <c r="B648" s="248" t="s">
        <v>2070</v>
      </c>
      <c r="C648" s="39" t="s">
        <v>1471</v>
      </c>
      <c r="D648" s="40">
        <v>1</v>
      </c>
      <c r="E648" s="106">
        <v>8021.43</v>
      </c>
      <c r="F648" s="185">
        <v>632.52</v>
      </c>
      <c r="G648" s="40">
        <f t="shared" si="343"/>
        <v>8021.43</v>
      </c>
      <c r="H648" s="40">
        <f t="shared" si="344"/>
        <v>632.52</v>
      </c>
      <c r="I648" s="40">
        <f t="shared" si="345"/>
        <v>8653.9500000000007</v>
      </c>
      <c r="J648" s="40">
        <f t="shared" si="335"/>
        <v>2079.17</v>
      </c>
      <c r="K648" s="40">
        <f t="shared" si="346"/>
        <v>10733.12</v>
      </c>
      <c r="L648" s="92">
        <f t="shared" si="357"/>
        <v>0.14083106329922196</v>
      </c>
    </row>
    <row r="649" spans="1:12" s="38" customFormat="1" ht="30" customHeight="1">
      <c r="A649" s="182" t="s">
        <v>798</v>
      </c>
      <c r="B649" s="248" t="s">
        <v>2071</v>
      </c>
      <c r="C649" s="39" t="s">
        <v>1471</v>
      </c>
      <c r="D649" s="40">
        <v>1</v>
      </c>
      <c r="E649" s="106">
        <v>11750.300000000001</v>
      </c>
      <c r="F649" s="185">
        <v>702.8</v>
      </c>
      <c r="G649" s="40">
        <f t="shared" si="343"/>
        <v>11750.3</v>
      </c>
      <c r="H649" s="40">
        <f t="shared" si="344"/>
        <v>702.8</v>
      </c>
      <c r="I649" s="40">
        <f t="shared" si="345"/>
        <v>12453.099999999999</v>
      </c>
      <c r="J649" s="40">
        <f t="shared" si="335"/>
        <v>2991.95</v>
      </c>
      <c r="K649" s="40">
        <f t="shared" si="346"/>
        <v>15445.05</v>
      </c>
      <c r="L649" s="92">
        <f t="shared" si="357"/>
        <v>0.20265708519141196</v>
      </c>
    </row>
    <row r="650" spans="1:12" s="38" customFormat="1" ht="30" customHeight="1">
      <c r="A650" s="182" t="s">
        <v>799</v>
      </c>
      <c r="B650" s="248" t="s">
        <v>2072</v>
      </c>
      <c r="C650" s="39" t="s">
        <v>1471</v>
      </c>
      <c r="D650" s="40">
        <v>1</v>
      </c>
      <c r="E650" s="106">
        <v>13576.05</v>
      </c>
      <c r="F650" s="185">
        <v>773.08</v>
      </c>
      <c r="G650" s="40">
        <f t="shared" si="343"/>
        <v>13576.05</v>
      </c>
      <c r="H650" s="40">
        <f t="shared" si="344"/>
        <v>773.08</v>
      </c>
      <c r="I650" s="40">
        <f t="shared" si="345"/>
        <v>14349.13</v>
      </c>
      <c r="J650" s="40">
        <f t="shared" si="335"/>
        <v>3447.48</v>
      </c>
      <c r="K650" s="40">
        <f t="shared" si="346"/>
        <v>17796.61</v>
      </c>
      <c r="L650" s="92">
        <f t="shared" si="357"/>
        <v>0.23351229739549789</v>
      </c>
    </row>
    <row r="651" spans="1:12" s="38" customFormat="1" ht="30" customHeight="1">
      <c r="A651" s="182" t="s">
        <v>800</v>
      </c>
      <c r="B651" s="248" t="s">
        <v>2073</v>
      </c>
      <c r="C651" s="39" t="s">
        <v>1471</v>
      </c>
      <c r="D651" s="40">
        <v>1</v>
      </c>
      <c r="E651" s="106">
        <v>14217.78</v>
      </c>
      <c r="F651" s="185">
        <v>843.36</v>
      </c>
      <c r="G651" s="40">
        <f t="shared" si="343"/>
        <v>14217.78</v>
      </c>
      <c r="H651" s="40">
        <f t="shared" si="344"/>
        <v>843.36</v>
      </c>
      <c r="I651" s="40">
        <f t="shared" si="345"/>
        <v>15061.140000000001</v>
      </c>
      <c r="J651" s="40">
        <f t="shared" si="335"/>
        <v>3618.55</v>
      </c>
      <c r="K651" s="40">
        <f t="shared" si="346"/>
        <v>18679.690000000002</v>
      </c>
      <c r="L651" s="92">
        <f t="shared" si="357"/>
        <v>0.24509933782533347</v>
      </c>
    </row>
    <row r="652" spans="1:12" s="38" customFormat="1" ht="30" customHeight="1">
      <c r="A652" s="182" t="s">
        <v>801</v>
      </c>
      <c r="B652" s="248" t="s">
        <v>2074</v>
      </c>
      <c r="C652" s="39" t="s">
        <v>1471</v>
      </c>
      <c r="D652" s="40">
        <v>1</v>
      </c>
      <c r="E652" s="106">
        <v>6257.4800000000005</v>
      </c>
      <c r="F652" s="185">
        <v>562.24</v>
      </c>
      <c r="G652" s="40">
        <f t="shared" si="343"/>
        <v>6257.48</v>
      </c>
      <c r="H652" s="40">
        <f t="shared" si="344"/>
        <v>562.24</v>
      </c>
      <c r="I652" s="40">
        <f t="shared" si="345"/>
        <v>6819.7199999999993</v>
      </c>
      <c r="J652" s="40">
        <f t="shared" si="335"/>
        <v>1638.49</v>
      </c>
      <c r="K652" s="40">
        <f t="shared" si="346"/>
        <v>8458.2099999999991</v>
      </c>
      <c r="L652" s="92">
        <f t="shared" si="357"/>
        <v>0.11098158856959689</v>
      </c>
    </row>
    <row r="653" spans="1:12" s="38" customFormat="1" ht="30" customHeight="1">
      <c r="A653" s="182" t="s">
        <v>802</v>
      </c>
      <c r="B653" s="248" t="s">
        <v>2075</v>
      </c>
      <c r="C653" s="39" t="s">
        <v>1471</v>
      </c>
      <c r="D653" s="40">
        <v>1</v>
      </c>
      <c r="E653" s="106">
        <v>7726.47</v>
      </c>
      <c r="F653" s="185">
        <v>632.52</v>
      </c>
      <c r="G653" s="40">
        <f t="shared" si="343"/>
        <v>7726.47</v>
      </c>
      <c r="H653" s="40">
        <f t="shared" si="344"/>
        <v>632.52</v>
      </c>
      <c r="I653" s="40">
        <f t="shared" si="345"/>
        <v>8358.99</v>
      </c>
      <c r="J653" s="40">
        <f t="shared" si="335"/>
        <v>2008.31</v>
      </c>
      <c r="K653" s="40">
        <f t="shared" si="346"/>
        <v>10367.299999999999</v>
      </c>
      <c r="L653" s="92">
        <f t="shared" si="357"/>
        <v>0.13603107787316487</v>
      </c>
    </row>
    <row r="654" spans="1:12" s="38" customFormat="1" ht="30" customHeight="1">
      <c r="A654" s="182" t="s">
        <v>803</v>
      </c>
      <c r="B654" s="248" t="s">
        <v>2076</v>
      </c>
      <c r="C654" s="39" t="s">
        <v>1471</v>
      </c>
      <c r="D654" s="40">
        <v>1</v>
      </c>
      <c r="E654" s="106">
        <v>11375.220000000001</v>
      </c>
      <c r="F654" s="185">
        <v>702.8</v>
      </c>
      <c r="G654" s="40">
        <f t="shared" ref="G654:G669" si="358">ROUND(D654*E654,2)</f>
        <v>11375.22</v>
      </c>
      <c r="H654" s="40">
        <f t="shared" ref="H654:H669" si="359">ROUND(D654*F654,2)</f>
        <v>702.8</v>
      </c>
      <c r="I654" s="40">
        <f t="shared" ref="I654:I669" si="360">G654+H654</f>
        <v>12078.019999999999</v>
      </c>
      <c r="J654" s="40">
        <f t="shared" si="335"/>
        <v>2901.83</v>
      </c>
      <c r="K654" s="40">
        <f t="shared" ref="K654:K669" si="361">I654+J654</f>
        <v>14979.849999999999</v>
      </c>
      <c r="L654" s="92">
        <f t="shared" si="357"/>
        <v>0.19655311815789345</v>
      </c>
    </row>
    <row r="655" spans="1:12" s="38" customFormat="1" ht="30" customHeight="1">
      <c r="A655" s="182" t="s">
        <v>804</v>
      </c>
      <c r="B655" s="248" t="s">
        <v>2077</v>
      </c>
      <c r="C655" s="39" t="s">
        <v>1471</v>
      </c>
      <c r="D655" s="40">
        <v>1</v>
      </c>
      <c r="E655" s="106">
        <v>11811.97</v>
      </c>
      <c r="F655" s="185">
        <v>773.08</v>
      </c>
      <c r="G655" s="40">
        <f t="shared" si="358"/>
        <v>11811.97</v>
      </c>
      <c r="H655" s="40">
        <f t="shared" si="359"/>
        <v>773.08</v>
      </c>
      <c r="I655" s="40">
        <f t="shared" si="360"/>
        <v>12585.05</v>
      </c>
      <c r="J655" s="40">
        <f t="shared" si="335"/>
        <v>3023.65</v>
      </c>
      <c r="K655" s="40">
        <f t="shared" si="361"/>
        <v>15608.699999999999</v>
      </c>
      <c r="L655" s="92">
        <f t="shared" si="357"/>
        <v>0.20480436422201237</v>
      </c>
    </row>
    <row r="656" spans="1:12" s="38" customFormat="1" ht="30" customHeight="1">
      <c r="A656" s="182" t="s">
        <v>805</v>
      </c>
      <c r="B656" s="248" t="s">
        <v>2078</v>
      </c>
      <c r="C656" s="39" t="s">
        <v>1471</v>
      </c>
      <c r="D656" s="40">
        <v>1</v>
      </c>
      <c r="E656" s="106">
        <v>13535.49</v>
      </c>
      <c r="F656" s="185">
        <v>843.36</v>
      </c>
      <c r="G656" s="40">
        <f t="shared" si="358"/>
        <v>13535.49</v>
      </c>
      <c r="H656" s="40">
        <f t="shared" si="359"/>
        <v>843.36</v>
      </c>
      <c r="I656" s="40">
        <f t="shared" si="360"/>
        <v>14378.85</v>
      </c>
      <c r="J656" s="40">
        <f t="shared" si="335"/>
        <v>3454.62</v>
      </c>
      <c r="K656" s="40">
        <f t="shared" si="361"/>
        <v>17833.47</v>
      </c>
      <c r="L656" s="92">
        <f t="shared" si="357"/>
        <v>0.23399594362261633</v>
      </c>
    </row>
    <row r="657" spans="1:12" s="38" customFormat="1" ht="30" customHeight="1">
      <c r="A657" s="182" t="s">
        <v>806</v>
      </c>
      <c r="B657" s="248" t="s">
        <v>2079</v>
      </c>
      <c r="C657" s="39" t="s">
        <v>1471</v>
      </c>
      <c r="D657" s="40">
        <v>1</v>
      </c>
      <c r="E657" s="106">
        <v>9282.14</v>
      </c>
      <c r="F657" s="185">
        <v>632.52</v>
      </c>
      <c r="G657" s="40">
        <f t="shared" ref="G657:G662" si="362">ROUND(D657*E657,2)</f>
        <v>9282.14</v>
      </c>
      <c r="H657" s="40">
        <f t="shared" ref="H657:H662" si="363">ROUND(D657*F657,2)</f>
        <v>632.52</v>
      </c>
      <c r="I657" s="40">
        <f t="shared" ref="I657:I662" si="364">G657+H657</f>
        <v>9914.66</v>
      </c>
      <c r="J657" s="40">
        <f t="shared" ref="J657:J662" si="365">ROUND($J$15*I657,2)</f>
        <v>2382.0700000000002</v>
      </c>
      <c r="K657" s="40">
        <f t="shared" ref="K657:K662" si="366">I657+J657</f>
        <v>12296.73</v>
      </c>
      <c r="L657" s="92">
        <f t="shared" si="357"/>
        <v>0.1613474517198579</v>
      </c>
    </row>
    <row r="658" spans="1:12" s="38" customFormat="1" ht="30" customHeight="1">
      <c r="A658" s="182" t="s">
        <v>807</v>
      </c>
      <c r="B658" s="248" t="s">
        <v>2080</v>
      </c>
      <c r="C658" s="39" t="s">
        <v>1471</v>
      </c>
      <c r="D658" s="40">
        <v>1</v>
      </c>
      <c r="E658" s="106">
        <v>13524.6</v>
      </c>
      <c r="F658" s="185">
        <v>702.8</v>
      </c>
      <c r="G658" s="40">
        <f t="shared" si="362"/>
        <v>13524.6</v>
      </c>
      <c r="H658" s="40">
        <f t="shared" si="363"/>
        <v>702.8</v>
      </c>
      <c r="I658" s="40">
        <f t="shared" si="364"/>
        <v>14227.4</v>
      </c>
      <c r="J658" s="40">
        <f t="shared" si="365"/>
        <v>3418.24</v>
      </c>
      <c r="K658" s="40">
        <f t="shared" si="366"/>
        <v>17645.64</v>
      </c>
      <c r="L658" s="92">
        <f t="shared" si="357"/>
        <v>0.23153139476641296</v>
      </c>
    </row>
    <row r="659" spans="1:12" s="38" customFormat="1" ht="30" customHeight="1">
      <c r="A659" s="182" t="s">
        <v>808</v>
      </c>
      <c r="B659" s="248" t="s">
        <v>2081</v>
      </c>
      <c r="C659" s="39" t="s">
        <v>1471</v>
      </c>
      <c r="D659" s="40">
        <v>1</v>
      </c>
      <c r="E659" s="106">
        <v>14926.82</v>
      </c>
      <c r="F659" s="185">
        <v>487.28000000000003</v>
      </c>
      <c r="G659" s="40">
        <f t="shared" si="362"/>
        <v>14926.82</v>
      </c>
      <c r="H659" s="40">
        <f t="shared" si="363"/>
        <v>487.28</v>
      </c>
      <c r="I659" s="40">
        <f t="shared" si="364"/>
        <v>15414.1</v>
      </c>
      <c r="J659" s="40">
        <f t="shared" si="365"/>
        <v>3703.35</v>
      </c>
      <c r="K659" s="40">
        <f t="shared" si="366"/>
        <v>19117.45</v>
      </c>
      <c r="L659" s="92">
        <f t="shared" si="357"/>
        <v>0.2508432600278121</v>
      </c>
    </row>
    <row r="660" spans="1:12" s="38" customFormat="1" ht="30" customHeight="1">
      <c r="A660" s="182" t="s">
        <v>809</v>
      </c>
      <c r="B660" s="248" t="s">
        <v>2082</v>
      </c>
      <c r="C660" s="39" t="s">
        <v>1471</v>
      </c>
      <c r="D660" s="40">
        <v>1</v>
      </c>
      <c r="E660" s="106">
        <v>10902.14</v>
      </c>
      <c r="F660" s="185">
        <v>632.52</v>
      </c>
      <c r="G660" s="40">
        <f t="shared" si="362"/>
        <v>10902.14</v>
      </c>
      <c r="H660" s="40">
        <f t="shared" si="363"/>
        <v>632.52</v>
      </c>
      <c r="I660" s="40">
        <f t="shared" si="364"/>
        <v>11534.66</v>
      </c>
      <c r="J660" s="40">
        <f t="shared" si="365"/>
        <v>2771.29</v>
      </c>
      <c r="K660" s="40">
        <f t="shared" si="366"/>
        <v>14305.95</v>
      </c>
      <c r="L660" s="92">
        <f t="shared" si="357"/>
        <v>0.18771076350637134</v>
      </c>
    </row>
    <row r="661" spans="1:12" s="38" customFormat="1" ht="30" customHeight="1">
      <c r="A661" s="182" t="s">
        <v>810</v>
      </c>
      <c r="B661" s="248" t="s">
        <v>2083</v>
      </c>
      <c r="C661" s="39" t="s">
        <v>1471</v>
      </c>
      <c r="D661" s="40">
        <v>1</v>
      </c>
      <c r="E661" s="106">
        <v>13453.6</v>
      </c>
      <c r="F661" s="185">
        <v>702.8</v>
      </c>
      <c r="G661" s="40">
        <f t="shared" si="362"/>
        <v>13453.6</v>
      </c>
      <c r="H661" s="40">
        <f t="shared" si="363"/>
        <v>702.8</v>
      </c>
      <c r="I661" s="40">
        <f t="shared" si="364"/>
        <v>14156.4</v>
      </c>
      <c r="J661" s="40">
        <f t="shared" si="365"/>
        <v>3401.18</v>
      </c>
      <c r="K661" s="40">
        <f t="shared" si="366"/>
        <v>17557.579999999998</v>
      </c>
      <c r="L661" s="92">
        <f t="shared" si="357"/>
        <v>0.23037594477292278</v>
      </c>
    </row>
    <row r="662" spans="1:12" s="38" customFormat="1" ht="30" customHeight="1">
      <c r="A662" s="182" t="s">
        <v>811</v>
      </c>
      <c r="B662" s="248" t="s">
        <v>2084</v>
      </c>
      <c r="C662" s="39" t="s">
        <v>1471</v>
      </c>
      <c r="D662" s="40">
        <v>1</v>
      </c>
      <c r="E662" s="106">
        <v>17345.060000000001</v>
      </c>
      <c r="F662" s="185">
        <v>773.08</v>
      </c>
      <c r="G662" s="40">
        <f t="shared" si="362"/>
        <v>17345.060000000001</v>
      </c>
      <c r="H662" s="40">
        <f t="shared" si="363"/>
        <v>773.08</v>
      </c>
      <c r="I662" s="40">
        <f t="shared" si="364"/>
        <v>18118.140000000003</v>
      </c>
      <c r="J662" s="40">
        <f t="shared" si="365"/>
        <v>4353.01</v>
      </c>
      <c r="K662" s="40">
        <f t="shared" si="366"/>
        <v>22471.15</v>
      </c>
      <c r="L662" s="92">
        <f t="shared" si="357"/>
        <v>0.29484771884189415</v>
      </c>
    </row>
    <row r="663" spans="1:12" s="38" customFormat="1" ht="30" customHeight="1">
      <c r="A663" s="182" t="s">
        <v>812</v>
      </c>
      <c r="B663" s="248" t="s">
        <v>2085</v>
      </c>
      <c r="C663" s="39" t="s">
        <v>1471</v>
      </c>
      <c r="D663" s="40">
        <v>1</v>
      </c>
      <c r="E663" s="106">
        <v>26467.566343000002</v>
      </c>
      <c r="F663" s="185">
        <v>316.31334400000003</v>
      </c>
      <c r="G663" s="40">
        <f t="shared" ref="G663:G665" si="367">ROUND(D663*E663,2)</f>
        <v>26467.57</v>
      </c>
      <c r="H663" s="40">
        <f t="shared" ref="H663:H665" si="368">ROUND(D663*F663,2)</f>
        <v>316.31</v>
      </c>
      <c r="I663" s="40">
        <f t="shared" ref="I663:I665" si="369">G663+H663</f>
        <v>26783.88</v>
      </c>
      <c r="J663" s="40">
        <f t="shared" ref="J663:J665" si="370">ROUND($J$15*I663,2)</f>
        <v>6435.02</v>
      </c>
      <c r="K663" s="40">
        <f t="shared" ref="K663:K665" si="371">I663+J663</f>
        <v>33218.9</v>
      </c>
      <c r="L663" s="92">
        <f t="shared" si="357"/>
        <v>0.43587074481888988</v>
      </c>
    </row>
    <row r="664" spans="1:12" s="38" customFormat="1" ht="30" customHeight="1">
      <c r="A664" s="182" t="s">
        <v>813</v>
      </c>
      <c r="B664" s="248" t="s">
        <v>2086</v>
      </c>
      <c r="C664" s="39" t="s">
        <v>1471</v>
      </c>
      <c r="D664" s="40">
        <v>1</v>
      </c>
      <c r="E664" s="106">
        <v>33955.272003999999</v>
      </c>
      <c r="F664" s="185">
        <v>323.57455399999998</v>
      </c>
      <c r="G664" s="40">
        <f t="shared" si="367"/>
        <v>33955.269999999997</v>
      </c>
      <c r="H664" s="40">
        <f t="shared" si="368"/>
        <v>323.57</v>
      </c>
      <c r="I664" s="40">
        <f t="shared" si="369"/>
        <v>34278.839999999997</v>
      </c>
      <c r="J664" s="40">
        <f t="shared" si="370"/>
        <v>8235.74</v>
      </c>
      <c r="K664" s="40">
        <f t="shared" si="371"/>
        <v>42514.579999999994</v>
      </c>
      <c r="L664" s="92">
        <f t="shared" si="357"/>
        <v>0.5578409173772243</v>
      </c>
    </row>
    <row r="665" spans="1:12" s="38" customFormat="1" ht="30" customHeight="1">
      <c r="A665" s="182" t="s">
        <v>814</v>
      </c>
      <c r="B665" s="248" t="s">
        <v>2087</v>
      </c>
      <c r="C665" s="39" t="s">
        <v>1471</v>
      </c>
      <c r="D665" s="40">
        <v>1</v>
      </c>
      <c r="E665" s="106">
        <v>49086.796688999995</v>
      </c>
      <c r="F665" s="185">
        <v>338.91240399999998</v>
      </c>
      <c r="G665" s="40">
        <f t="shared" si="367"/>
        <v>49086.8</v>
      </c>
      <c r="H665" s="40">
        <f t="shared" si="368"/>
        <v>338.91</v>
      </c>
      <c r="I665" s="40">
        <f t="shared" si="369"/>
        <v>49425.710000000006</v>
      </c>
      <c r="J665" s="40">
        <f t="shared" si="370"/>
        <v>11874.89</v>
      </c>
      <c r="K665" s="40">
        <f t="shared" si="371"/>
        <v>61300.600000000006</v>
      </c>
      <c r="L665" s="92">
        <f t="shared" si="357"/>
        <v>0.80433542892283749</v>
      </c>
    </row>
    <row r="666" spans="1:12" s="38" customFormat="1" ht="35.1" customHeight="1">
      <c r="A666" s="182" t="s">
        <v>815</v>
      </c>
      <c r="B666" s="248" t="s">
        <v>2088</v>
      </c>
      <c r="C666" s="39" t="s">
        <v>1471</v>
      </c>
      <c r="D666" s="40">
        <v>1</v>
      </c>
      <c r="E666" s="106">
        <v>384.22499999999997</v>
      </c>
      <c r="F666" s="185">
        <v>87.85</v>
      </c>
      <c r="G666" s="40">
        <f t="shared" si="358"/>
        <v>384.23</v>
      </c>
      <c r="H666" s="40">
        <f t="shared" si="359"/>
        <v>87.85</v>
      </c>
      <c r="I666" s="40">
        <f t="shared" si="360"/>
        <v>472.08000000000004</v>
      </c>
      <c r="J666" s="40">
        <f t="shared" si="335"/>
        <v>113.42</v>
      </c>
      <c r="K666" s="40">
        <f t="shared" si="361"/>
        <v>585.5</v>
      </c>
      <c r="L666" s="92">
        <f t="shared" si="357"/>
        <v>7.6824434611459146E-3</v>
      </c>
    </row>
    <row r="667" spans="1:12" s="38" customFormat="1" ht="35.1" customHeight="1">
      <c r="A667" s="182" t="s">
        <v>816</v>
      </c>
      <c r="B667" s="248" t="s">
        <v>2089</v>
      </c>
      <c r="C667" s="39" t="s">
        <v>1471</v>
      </c>
      <c r="D667" s="40">
        <v>1</v>
      </c>
      <c r="E667" s="106">
        <v>311.37</v>
      </c>
      <c r="F667" s="185">
        <v>70.28</v>
      </c>
      <c r="G667" s="40">
        <f t="shared" si="358"/>
        <v>311.37</v>
      </c>
      <c r="H667" s="40">
        <f t="shared" si="359"/>
        <v>70.28</v>
      </c>
      <c r="I667" s="40">
        <f t="shared" si="360"/>
        <v>381.65</v>
      </c>
      <c r="J667" s="40">
        <f t="shared" si="335"/>
        <v>91.69</v>
      </c>
      <c r="K667" s="40">
        <f t="shared" si="361"/>
        <v>473.34</v>
      </c>
      <c r="L667" s="92">
        <f t="shared" si="357"/>
        <v>6.2107733354377585E-3</v>
      </c>
    </row>
    <row r="668" spans="1:12" s="38" customFormat="1" ht="35.1" customHeight="1">
      <c r="A668" s="182" t="s">
        <v>817</v>
      </c>
      <c r="B668" s="248" t="s">
        <v>2090</v>
      </c>
      <c r="C668" s="39" t="s">
        <v>1471</v>
      </c>
      <c r="D668" s="40">
        <v>1</v>
      </c>
      <c r="E668" s="106">
        <v>304.32499999999999</v>
      </c>
      <c r="F668" s="185">
        <v>87.85</v>
      </c>
      <c r="G668" s="40">
        <f t="shared" si="358"/>
        <v>304.33</v>
      </c>
      <c r="H668" s="40">
        <f t="shared" si="359"/>
        <v>87.85</v>
      </c>
      <c r="I668" s="40">
        <f t="shared" si="360"/>
        <v>392.17999999999995</v>
      </c>
      <c r="J668" s="40">
        <f t="shared" si="335"/>
        <v>94.22</v>
      </c>
      <c r="K668" s="40">
        <f t="shared" si="361"/>
        <v>486.4</v>
      </c>
      <c r="L668" s="92">
        <f t="shared" si="357"/>
        <v>6.3821357805318073E-3</v>
      </c>
    </row>
    <row r="669" spans="1:12" s="38" customFormat="1" ht="35.1" customHeight="1">
      <c r="A669" s="182" t="s">
        <v>818</v>
      </c>
      <c r="B669" s="248" t="s">
        <v>2091</v>
      </c>
      <c r="C669" s="39" t="s">
        <v>1471</v>
      </c>
      <c r="D669" s="40">
        <v>1</v>
      </c>
      <c r="E669" s="106">
        <v>144.54</v>
      </c>
      <c r="F669" s="185">
        <v>70.28</v>
      </c>
      <c r="G669" s="40">
        <f t="shared" si="358"/>
        <v>144.54</v>
      </c>
      <c r="H669" s="40">
        <f t="shared" si="359"/>
        <v>70.28</v>
      </c>
      <c r="I669" s="40">
        <f t="shared" si="360"/>
        <v>214.82</v>
      </c>
      <c r="J669" s="40">
        <f t="shared" si="335"/>
        <v>51.61</v>
      </c>
      <c r="K669" s="40">
        <f t="shared" si="361"/>
        <v>266.43</v>
      </c>
      <c r="L669" s="92">
        <f t="shared" si="357"/>
        <v>3.4958726069224703E-3</v>
      </c>
    </row>
    <row r="670" spans="1:12" s="38" customFormat="1" ht="30" customHeight="1">
      <c r="A670" s="179" t="s">
        <v>819</v>
      </c>
      <c r="B670" s="158" t="s">
        <v>820</v>
      </c>
      <c r="C670" s="131"/>
      <c r="D670" s="131"/>
      <c r="E670" s="131"/>
      <c r="F670" s="131">
        <v>0</v>
      </c>
      <c r="G670" s="175">
        <f t="shared" ref="G670:L670" si="372">SUM(G671:G680)</f>
        <v>971.3</v>
      </c>
      <c r="H670" s="175">
        <f t="shared" si="372"/>
        <v>56.989999999999995</v>
      </c>
      <c r="I670" s="175">
        <f t="shared" si="372"/>
        <v>1028.29</v>
      </c>
      <c r="J670" s="175">
        <f t="shared" si="372"/>
        <v>247.06000000000003</v>
      </c>
      <c r="K670" s="175">
        <f t="shared" si="372"/>
        <v>1275.3500000000001</v>
      </c>
      <c r="L670" s="175">
        <f t="shared" si="372"/>
        <v>1.673408073129367E-2</v>
      </c>
    </row>
    <row r="671" spans="1:12" s="38" customFormat="1" ht="30" customHeight="1">
      <c r="A671" s="182" t="s">
        <v>821</v>
      </c>
      <c r="B671" s="248" t="s">
        <v>2092</v>
      </c>
      <c r="C671" s="39" t="s">
        <v>2093</v>
      </c>
      <c r="D671" s="40">
        <v>1</v>
      </c>
      <c r="E671" s="106">
        <v>269.59836538461542</v>
      </c>
      <c r="F671" s="185">
        <v>8.7850000000000001</v>
      </c>
      <c r="G671" s="40">
        <f t="shared" ref="G671:G678" si="373">ROUND(D671*E671,2)</f>
        <v>269.60000000000002</v>
      </c>
      <c r="H671" s="40">
        <f t="shared" ref="H671:H678" si="374">ROUND(D671*F671,2)</f>
        <v>8.7899999999999991</v>
      </c>
      <c r="I671" s="40">
        <f t="shared" ref="I671:I678" si="375">G671+H671</f>
        <v>278.39000000000004</v>
      </c>
      <c r="J671" s="40">
        <f t="shared" ref="J671:J680" si="376">ROUND($J$15*I671,2)</f>
        <v>66.89</v>
      </c>
      <c r="K671" s="40">
        <f t="shared" ref="K671:K678" si="377">I671+J671</f>
        <v>345.28000000000003</v>
      </c>
      <c r="L671" s="92">
        <f t="shared" ref="L671:L680" si="378">K671/$K$1159*100</f>
        <v>4.530476649469619E-3</v>
      </c>
    </row>
    <row r="672" spans="1:12" s="38" customFormat="1" ht="30" customHeight="1">
      <c r="A672" s="182" t="s">
        <v>822</v>
      </c>
      <c r="B672" s="248" t="s">
        <v>2094</v>
      </c>
      <c r="C672" s="39" t="s">
        <v>2093</v>
      </c>
      <c r="D672" s="40">
        <v>1</v>
      </c>
      <c r="E672" s="106">
        <v>63.036999999999999</v>
      </c>
      <c r="F672" s="185">
        <v>8.7850000000000001</v>
      </c>
      <c r="G672" s="40">
        <f>ROUND(D672*E672,2)</f>
        <v>63.04</v>
      </c>
      <c r="H672" s="40">
        <f>ROUND(D672*F672,2)</f>
        <v>8.7899999999999991</v>
      </c>
      <c r="I672" s="40">
        <f>G672+H672</f>
        <v>71.83</v>
      </c>
      <c r="J672" s="40">
        <f t="shared" si="376"/>
        <v>17.260000000000002</v>
      </c>
      <c r="K672" s="40">
        <f>I672+J672</f>
        <v>89.09</v>
      </c>
      <c r="L672" s="92">
        <f t="shared" si="378"/>
        <v>1.1689647958215022E-3</v>
      </c>
    </row>
    <row r="673" spans="1:13" s="38" customFormat="1" ht="30" customHeight="1">
      <c r="A673" s="182" t="s">
        <v>823</v>
      </c>
      <c r="B673" s="248" t="s">
        <v>2095</v>
      </c>
      <c r="C673" s="39" t="s">
        <v>2093</v>
      </c>
      <c r="D673" s="40">
        <v>1</v>
      </c>
      <c r="E673" s="106">
        <v>56.894500000000001</v>
      </c>
      <c r="F673" s="185">
        <v>8.7850000000000001</v>
      </c>
      <c r="G673" s="40">
        <f>ROUND(D673*E673,2)</f>
        <v>56.89</v>
      </c>
      <c r="H673" s="40">
        <f>ROUND(D673*F673,2)</f>
        <v>8.7899999999999991</v>
      </c>
      <c r="I673" s="40">
        <f>G673+H673</f>
        <v>65.680000000000007</v>
      </c>
      <c r="J673" s="40">
        <f t="shared" si="376"/>
        <v>15.78</v>
      </c>
      <c r="K673" s="40">
        <f>I673+J673</f>
        <v>81.460000000000008</v>
      </c>
      <c r="L673" s="92">
        <f t="shared" si="378"/>
        <v>1.0688502892313345E-3</v>
      </c>
    </row>
    <row r="674" spans="1:13" s="38" customFormat="1" ht="35.1" customHeight="1">
      <c r="A674" s="182" t="s">
        <v>824</v>
      </c>
      <c r="B674" s="248" t="s">
        <v>2096</v>
      </c>
      <c r="C674" s="39" t="s">
        <v>1514</v>
      </c>
      <c r="D674" s="40">
        <v>1</v>
      </c>
      <c r="E674" s="106">
        <v>139.217051</v>
      </c>
      <c r="F674" s="185">
        <v>5.502256</v>
      </c>
      <c r="G674" s="40">
        <f>ROUND(D674*E674,2)</f>
        <v>139.22</v>
      </c>
      <c r="H674" s="40">
        <f>ROUND(D674*F674,2)</f>
        <v>5.5</v>
      </c>
      <c r="I674" s="40">
        <f>G674+H674</f>
        <v>144.72</v>
      </c>
      <c r="J674" s="40">
        <f t="shared" si="376"/>
        <v>34.770000000000003</v>
      </c>
      <c r="K674" s="40">
        <f>I674+J674</f>
        <v>179.49</v>
      </c>
      <c r="L674" s="92">
        <f t="shared" si="378"/>
        <v>2.3551183208216572E-3</v>
      </c>
    </row>
    <row r="675" spans="1:13" s="38" customFormat="1" ht="35.1" customHeight="1">
      <c r="A675" s="182" t="s">
        <v>825</v>
      </c>
      <c r="B675" s="248" t="s">
        <v>2097</v>
      </c>
      <c r="C675" s="39" t="s">
        <v>1514</v>
      </c>
      <c r="D675" s="40">
        <v>1</v>
      </c>
      <c r="E675" s="106">
        <v>55.35</v>
      </c>
      <c r="F675" s="185">
        <v>3.93</v>
      </c>
      <c r="G675" s="40">
        <f t="shared" si="373"/>
        <v>55.35</v>
      </c>
      <c r="H675" s="40">
        <f t="shared" si="374"/>
        <v>3.93</v>
      </c>
      <c r="I675" s="40">
        <f t="shared" si="375"/>
        <v>59.28</v>
      </c>
      <c r="J675" s="40">
        <f t="shared" si="376"/>
        <v>14.24</v>
      </c>
      <c r="K675" s="40">
        <f t="shared" si="377"/>
        <v>73.52</v>
      </c>
      <c r="L675" s="92">
        <f t="shared" si="378"/>
        <v>9.6466822077446231E-4</v>
      </c>
    </row>
    <row r="676" spans="1:13" s="38" customFormat="1" ht="35.1" customHeight="1">
      <c r="A676" s="182" t="s">
        <v>826</v>
      </c>
      <c r="B676" s="248" t="s">
        <v>2098</v>
      </c>
      <c r="C676" s="39" t="s">
        <v>1514</v>
      </c>
      <c r="D676" s="40">
        <v>1</v>
      </c>
      <c r="E676" s="106">
        <v>26.92</v>
      </c>
      <c r="F676" s="185">
        <v>3.5</v>
      </c>
      <c r="G676" s="40">
        <f t="shared" si="373"/>
        <v>26.92</v>
      </c>
      <c r="H676" s="40">
        <f t="shared" si="374"/>
        <v>3.5</v>
      </c>
      <c r="I676" s="40">
        <f t="shared" si="375"/>
        <v>30.42</v>
      </c>
      <c r="J676" s="40">
        <f t="shared" si="376"/>
        <v>7.31</v>
      </c>
      <c r="K676" s="40">
        <f t="shared" si="377"/>
        <v>37.730000000000004</v>
      </c>
      <c r="L676" s="92">
        <f t="shared" si="378"/>
        <v>4.9506164267982134E-4</v>
      </c>
    </row>
    <row r="677" spans="1:13" s="38" customFormat="1" ht="35.1" customHeight="1">
      <c r="A677" s="182" t="s">
        <v>827</v>
      </c>
      <c r="B677" s="248" t="s">
        <v>2099</v>
      </c>
      <c r="C677" s="39" t="s">
        <v>1514</v>
      </c>
      <c r="D677" s="40">
        <v>1</v>
      </c>
      <c r="E677" s="106">
        <v>118.35742899999998</v>
      </c>
      <c r="F677" s="185">
        <v>4.7620399999999998</v>
      </c>
      <c r="G677" s="40">
        <f t="shared" si="373"/>
        <v>118.36</v>
      </c>
      <c r="H677" s="40">
        <f t="shared" si="374"/>
        <v>4.76</v>
      </c>
      <c r="I677" s="40">
        <f t="shared" si="375"/>
        <v>123.12</v>
      </c>
      <c r="J677" s="40">
        <f t="shared" si="376"/>
        <v>29.58</v>
      </c>
      <c r="K677" s="40">
        <f t="shared" si="377"/>
        <v>152.69999999999999</v>
      </c>
      <c r="L677" s="92">
        <f t="shared" si="378"/>
        <v>2.0036022485345533E-3</v>
      </c>
    </row>
    <row r="678" spans="1:13" s="38" customFormat="1" ht="35.1" customHeight="1">
      <c r="A678" s="182" t="s">
        <v>828</v>
      </c>
      <c r="B678" s="248" t="s">
        <v>2100</v>
      </c>
      <c r="C678" s="39" t="s">
        <v>1514</v>
      </c>
      <c r="D678" s="40">
        <v>1</v>
      </c>
      <c r="E678" s="106">
        <v>43.54</v>
      </c>
      <c r="F678" s="185">
        <v>3.71</v>
      </c>
      <c r="G678" s="40">
        <f t="shared" si="373"/>
        <v>43.54</v>
      </c>
      <c r="H678" s="40">
        <f t="shared" si="374"/>
        <v>3.71</v>
      </c>
      <c r="I678" s="40">
        <f t="shared" si="375"/>
        <v>47.25</v>
      </c>
      <c r="J678" s="40">
        <f t="shared" si="376"/>
        <v>11.35</v>
      </c>
      <c r="K678" s="40">
        <f t="shared" si="377"/>
        <v>58.6</v>
      </c>
      <c r="L678" s="92">
        <f t="shared" si="378"/>
        <v>7.6890040448018902E-4</v>
      </c>
    </row>
    <row r="679" spans="1:13" s="38" customFormat="1" ht="35.1" customHeight="1">
      <c r="A679" s="182" t="s">
        <v>829</v>
      </c>
      <c r="B679" s="248" t="s">
        <v>2101</v>
      </c>
      <c r="C679" s="39" t="s">
        <v>1514</v>
      </c>
      <c r="D679" s="40">
        <v>1</v>
      </c>
      <c r="E679" s="106">
        <v>67.510000000000005</v>
      </c>
      <c r="F679" s="185">
        <v>4.08</v>
      </c>
      <c r="G679" s="40">
        <f>ROUND(D679*E679,2)</f>
        <v>67.510000000000005</v>
      </c>
      <c r="H679" s="40">
        <f>ROUND(D679*F679,2)</f>
        <v>4.08</v>
      </c>
      <c r="I679" s="40">
        <f>G679+H679</f>
        <v>71.59</v>
      </c>
      <c r="J679" s="40">
        <f t="shared" si="376"/>
        <v>17.2</v>
      </c>
      <c r="K679" s="40">
        <f>I679+J679</f>
        <v>88.79</v>
      </c>
      <c r="L679" s="92">
        <f t="shared" si="378"/>
        <v>1.1650284456279178E-3</v>
      </c>
    </row>
    <row r="680" spans="1:13" s="38" customFormat="1" ht="35.1" customHeight="1">
      <c r="A680" s="182" t="s">
        <v>830</v>
      </c>
      <c r="B680" s="248" t="s">
        <v>2102</v>
      </c>
      <c r="C680" s="39" t="s">
        <v>1514</v>
      </c>
      <c r="D680" s="40">
        <v>1</v>
      </c>
      <c r="E680" s="106">
        <v>130.87281799999997</v>
      </c>
      <c r="F680" s="185">
        <v>5.1394559999999991</v>
      </c>
      <c r="G680" s="40">
        <f>ROUND(D680*E680,2)</f>
        <v>130.87</v>
      </c>
      <c r="H680" s="40">
        <f>ROUND(D680*F680,2)</f>
        <v>5.14</v>
      </c>
      <c r="I680" s="40">
        <f>G680+H680</f>
        <v>136.01</v>
      </c>
      <c r="J680" s="40">
        <f t="shared" si="376"/>
        <v>32.68</v>
      </c>
      <c r="K680" s="40">
        <f>I680+J680</f>
        <v>168.69</v>
      </c>
      <c r="L680" s="92">
        <f t="shared" si="378"/>
        <v>2.213409713852612E-3</v>
      </c>
    </row>
    <row r="681" spans="1:13" s="38" customFormat="1" ht="30" customHeight="1">
      <c r="A681" s="179" t="s">
        <v>831</v>
      </c>
      <c r="B681" s="158" t="s">
        <v>832</v>
      </c>
      <c r="C681" s="131"/>
      <c r="D681" s="131"/>
      <c r="E681" s="131"/>
      <c r="F681" s="131">
        <v>0</v>
      </c>
      <c r="G681" s="175">
        <f t="shared" ref="G681:L681" si="379">SUM(G682:G693)</f>
        <v>659.61</v>
      </c>
      <c r="H681" s="175">
        <f t="shared" si="379"/>
        <v>429.61000000000007</v>
      </c>
      <c r="I681" s="175">
        <f t="shared" si="379"/>
        <v>1089.2199999999998</v>
      </c>
      <c r="J681" s="175">
        <f t="shared" si="379"/>
        <v>261.68999999999994</v>
      </c>
      <c r="K681" s="175">
        <f t="shared" si="379"/>
        <v>1350.9099999999999</v>
      </c>
      <c r="L681" s="175">
        <f t="shared" si="379"/>
        <v>1.7725516133384505E-2</v>
      </c>
    </row>
    <row r="682" spans="1:13" s="44" customFormat="1" ht="30" customHeight="1">
      <c r="A682" s="182" t="s">
        <v>833</v>
      </c>
      <c r="B682" s="248" t="s">
        <v>2103</v>
      </c>
      <c r="C682" s="39" t="s">
        <v>1474</v>
      </c>
      <c r="D682" s="40">
        <v>1</v>
      </c>
      <c r="E682" s="106">
        <v>135.85623999999999</v>
      </c>
      <c r="F682" s="185">
        <v>134.9376</v>
      </c>
      <c r="G682" s="40">
        <f t="shared" ref="G682:G689" si="380">ROUND(D682*E682,2)</f>
        <v>135.86000000000001</v>
      </c>
      <c r="H682" s="40">
        <f t="shared" ref="H682:H689" si="381">ROUND(D682*F682,2)</f>
        <v>134.94</v>
      </c>
      <c r="I682" s="40">
        <f t="shared" ref="I682:I689" si="382">G682+H682</f>
        <v>270.8</v>
      </c>
      <c r="J682" s="40">
        <f t="shared" ref="J682:J693" si="383">ROUND($J$15*I682,2)</f>
        <v>65.06</v>
      </c>
      <c r="K682" s="40">
        <f t="shared" ref="K682:K689" si="384">I682+J682</f>
        <v>335.86</v>
      </c>
      <c r="L682" s="92">
        <f t="shared" ref="L682:L693" si="385">K682/$K$1159*100</f>
        <v>4.4068752533910627E-3</v>
      </c>
      <c r="M682" s="38"/>
    </row>
    <row r="683" spans="1:13" s="44" customFormat="1" ht="30" customHeight="1">
      <c r="A683" s="182" t="s">
        <v>834</v>
      </c>
      <c r="B683" s="248" t="s">
        <v>2104</v>
      </c>
      <c r="C683" s="39" t="s">
        <v>1474</v>
      </c>
      <c r="D683" s="40">
        <v>1</v>
      </c>
      <c r="E683" s="106">
        <v>112.34000000000002</v>
      </c>
      <c r="F683" s="185">
        <v>112.44800000000001</v>
      </c>
      <c r="G683" s="40">
        <f t="shared" si="380"/>
        <v>112.34</v>
      </c>
      <c r="H683" s="40">
        <f t="shared" si="381"/>
        <v>112.45</v>
      </c>
      <c r="I683" s="40">
        <f t="shared" si="382"/>
        <v>224.79000000000002</v>
      </c>
      <c r="J683" s="40">
        <f t="shared" si="383"/>
        <v>54.01</v>
      </c>
      <c r="K683" s="40">
        <f t="shared" si="384"/>
        <v>278.8</v>
      </c>
      <c r="L683" s="92">
        <f t="shared" si="385"/>
        <v>3.6581814465712742E-3</v>
      </c>
    </row>
    <row r="684" spans="1:13" s="44" customFormat="1" ht="30" customHeight="1">
      <c r="A684" s="182" t="s">
        <v>835</v>
      </c>
      <c r="B684" s="248" t="s">
        <v>2105</v>
      </c>
      <c r="C684" s="39" t="s">
        <v>1474</v>
      </c>
      <c r="D684" s="40">
        <v>1</v>
      </c>
      <c r="E684" s="106">
        <v>88.138000000000005</v>
      </c>
      <c r="F684" s="185">
        <v>84.335999999999999</v>
      </c>
      <c r="G684" s="40">
        <f>ROUND(D684*E684,2)</f>
        <v>88.14</v>
      </c>
      <c r="H684" s="40">
        <f>ROUND(D684*F684,2)</f>
        <v>84.34</v>
      </c>
      <c r="I684" s="40">
        <f>G684+H684</f>
        <v>172.48000000000002</v>
      </c>
      <c r="J684" s="40">
        <f t="shared" si="383"/>
        <v>41.44</v>
      </c>
      <c r="K684" s="40">
        <f>I684+J684</f>
        <v>213.92000000000002</v>
      </c>
      <c r="L684" s="92">
        <f t="shared" si="385"/>
        <v>2.8068801113720482E-3</v>
      </c>
    </row>
    <row r="685" spans="1:13" s="38" customFormat="1" ht="30" customHeight="1">
      <c r="A685" s="182" t="s">
        <v>836</v>
      </c>
      <c r="B685" s="248" t="s">
        <v>2106</v>
      </c>
      <c r="C685" s="39" t="s">
        <v>1514</v>
      </c>
      <c r="D685" s="40">
        <v>1</v>
      </c>
      <c r="E685" s="106">
        <v>41.367149999999995</v>
      </c>
      <c r="F685" s="185">
        <v>14.2965</v>
      </c>
      <c r="G685" s="40">
        <f>ROUND(D685*E685,2)</f>
        <v>41.37</v>
      </c>
      <c r="H685" s="40">
        <f>ROUND(D685*F685,2)</f>
        <v>14.3</v>
      </c>
      <c r="I685" s="40">
        <f>G685+H685</f>
        <v>55.67</v>
      </c>
      <c r="J685" s="40">
        <f t="shared" si="383"/>
        <v>13.38</v>
      </c>
      <c r="K685" s="40">
        <f>I685+J685</f>
        <v>69.05</v>
      </c>
      <c r="L685" s="92">
        <f t="shared" si="385"/>
        <v>9.0601660289005184E-4</v>
      </c>
    </row>
    <row r="686" spans="1:13" s="38" customFormat="1" ht="30" customHeight="1">
      <c r="A686" s="182" t="s">
        <v>837</v>
      </c>
      <c r="B686" s="248" t="s">
        <v>2107</v>
      </c>
      <c r="C686" s="39" t="s">
        <v>1514</v>
      </c>
      <c r="D686" s="40">
        <v>1</v>
      </c>
      <c r="E686" s="106">
        <v>51.867149999999995</v>
      </c>
      <c r="F686" s="185">
        <v>14.2965</v>
      </c>
      <c r="G686" s="40">
        <f>ROUND(D686*E686,2)</f>
        <v>51.87</v>
      </c>
      <c r="H686" s="40">
        <f>ROUND(D686*F686,2)</f>
        <v>14.3</v>
      </c>
      <c r="I686" s="40">
        <f>G686+H686</f>
        <v>66.17</v>
      </c>
      <c r="J686" s="40">
        <f t="shared" si="383"/>
        <v>15.9</v>
      </c>
      <c r="K686" s="40">
        <f>I686+J686</f>
        <v>82.070000000000007</v>
      </c>
      <c r="L686" s="92">
        <f t="shared" si="385"/>
        <v>1.076854201291623E-3</v>
      </c>
    </row>
    <row r="687" spans="1:13" s="44" customFormat="1" ht="30" customHeight="1">
      <c r="A687" s="182" t="s">
        <v>838</v>
      </c>
      <c r="B687" s="248" t="s">
        <v>2108</v>
      </c>
      <c r="C687" s="39" t="s">
        <v>1514</v>
      </c>
      <c r="D687" s="40">
        <v>1</v>
      </c>
      <c r="E687" s="106">
        <v>24.913649999999997</v>
      </c>
      <c r="F687" s="185">
        <v>14.2965</v>
      </c>
      <c r="G687" s="40">
        <f t="shared" si="380"/>
        <v>24.91</v>
      </c>
      <c r="H687" s="40">
        <f t="shared" si="381"/>
        <v>14.3</v>
      </c>
      <c r="I687" s="40">
        <f t="shared" si="382"/>
        <v>39.21</v>
      </c>
      <c r="J687" s="40">
        <f t="shared" si="383"/>
        <v>9.42</v>
      </c>
      <c r="K687" s="40">
        <f t="shared" si="384"/>
        <v>48.63</v>
      </c>
      <c r="L687" s="92">
        <f t="shared" si="385"/>
        <v>6.3808236638006127E-4</v>
      </c>
    </row>
    <row r="688" spans="1:13" s="44" customFormat="1" ht="30" customHeight="1">
      <c r="A688" s="182" t="s">
        <v>839</v>
      </c>
      <c r="B688" s="248" t="s">
        <v>2109</v>
      </c>
      <c r="C688" s="39" t="s">
        <v>1514</v>
      </c>
      <c r="D688" s="40">
        <v>1</v>
      </c>
      <c r="E688" s="106">
        <v>34.36365</v>
      </c>
      <c r="F688" s="185">
        <v>14.2965</v>
      </c>
      <c r="G688" s="40">
        <f t="shared" si="380"/>
        <v>34.36</v>
      </c>
      <c r="H688" s="40">
        <f t="shared" si="381"/>
        <v>14.3</v>
      </c>
      <c r="I688" s="40">
        <f t="shared" si="382"/>
        <v>48.66</v>
      </c>
      <c r="J688" s="40">
        <f t="shared" si="383"/>
        <v>11.69</v>
      </c>
      <c r="K688" s="40">
        <f t="shared" si="384"/>
        <v>60.349999999999994</v>
      </c>
      <c r="L688" s="92">
        <f t="shared" si="385"/>
        <v>7.9186244727609881E-4</v>
      </c>
    </row>
    <row r="689" spans="1:12" s="44" customFormat="1" ht="30" customHeight="1">
      <c r="A689" s="182" t="s">
        <v>840</v>
      </c>
      <c r="B689" s="248" t="s">
        <v>2110</v>
      </c>
      <c r="C689" s="39" t="s">
        <v>1514</v>
      </c>
      <c r="D689" s="40">
        <v>1</v>
      </c>
      <c r="E689" s="106">
        <v>35.235149999999997</v>
      </c>
      <c r="F689" s="185">
        <v>14.2965</v>
      </c>
      <c r="G689" s="40">
        <f t="shared" si="380"/>
        <v>35.24</v>
      </c>
      <c r="H689" s="40">
        <f t="shared" si="381"/>
        <v>14.3</v>
      </c>
      <c r="I689" s="40">
        <f t="shared" si="382"/>
        <v>49.540000000000006</v>
      </c>
      <c r="J689" s="40">
        <f t="shared" si="383"/>
        <v>11.9</v>
      </c>
      <c r="K689" s="40">
        <f t="shared" si="384"/>
        <v>61.440000000000005</v>
      </c>
      <c r="L689" s="92">
        <f t="shared" si="385"/>
        <v>8.0616451964612306E-4</v>
      </c>
    </row>
    <row r="690" spans="1:12" s="44" customFormat="1" ht="30" customHeight="1">
      <c r="A690" s="182" t="s">
        <v>841</v>
      </c>
      <c r="B690" s="248" t="s">
        <v>1700</v>
      </c>
      <c r="C690" s="39" t="s">
        <v>1474</v>
      </c>
      <c r="D690" s="40">
        <v>1</v>
      </c>
      <c r="E690" s="106">
        <v>38.835000000000008</v>
      </c>
      <c r="F690" s="185">
        <v>6.3719999999999999</v>
      </c>
      <c r="G690" s="40">
        <f t="shared" ref="G690:G692" si="386">ROUND(D690*E690,2)</f>
        <v>38.840000000000003</v>
      </c>
      <c r="H690" s="40">
        <f t="shared" ref="H690:H692" si="387">ROUND(D690*F690,2)</f>
        <v>6.37</v>
      </c>
      <c r="I690" s="40">
        <f t="shared" ref="I690:I692" si="388">G690+H690</f>
        <v>45.21</v>
      </c>
      <c r="J690" s="40">
        <f t="shared" ref="J690:J692" si="389">ROUND($J$15*I690,2)</f>
        <v>10.86</v>
      </c>
      <c r="K690" s="40">
        <f t="shared" ref="K690:K692" si="390">I690+J690</f>
        <v>56.07</v>
      </c>
      <c r="L690" s="92">
        <f t="shared" si="385"/>
        <v>7.3570385118095893E-4</v>
      </c>
    </row>
    <row r="691" spans="1:12" s="44" customFormat="1" ht="30" customHeight="1">
      <c r="A691" s="182" t="s">
        <v>842</v>
      </c>
      <c r="B691" s="248" t="s">
        <v>2111</v>
      </c>
      <c r="C691" s="39" t="s">
        <v>1474</v>
      </c>
      <c r="D691" s="40">
        <v>1</v>
      </c>
      <c r="E691" s="106">
        <v>24.415500000000002</v>
      </c>
      <c r="F691" s="185">
        <v>7.0864999999999991</v>
      </c>
      <c r="G691" s="40">
        <f t="shared" si="386"/>
        <v>24.42</v>
      </c>
      <c r="H691" s="40">
        <f t="shared" si="387"/>
        <v>7.09</v>
      </c>
      <c r="I691" s="40">
        <f t="shared" si="388"/>
        <v>31.51</v>
      </c>
      <c r="J691" s="40">
        <f t="shared" si="389"/>
        <v>7.57</v>
      </c>
      <c r="K691" s="40">
        <f t="shared" si="390"/>
        <v>39.08</v>
      </c>
      <c r="L691" s="92">
        <f t="shared" si="385"/>
        <v>5.1277521855095189E-4</v>
      </c>
    </row>
    <row r="692" spans="1:12" s="44" customFormat="1" ht="30" customHeight="1">
      <c r="A692" s="182" t="s">
        <v>843</v>
      </c>
      <c r="B692" s="248" t="s">
        <v>1632</v>
      </c>
      <c r="C692" s="39" t="s">
        <v>1474</v>
      </c>
      <c r="D692" s="40">
        <v>1</v>
      </c>
      <c r="E692" s="106">
        <v>31.995999999999999</v>
      </c>
      <c r="F692" s="185">
        <v>7.8010000000000002</v>
      </c>
      <c r="G692" s="40">
        <f t="shared" si="386"/>
        <v>32</v>
      </c>
      <c r="H692" s="40">
        <f t="shared" si="387"/>
        <v>7.8</v>
      </c>
      <c r="I692" s="40">
        <f t="shared" si="388"/>
        <v>39.799999999999997</v>
      </c>
      <c r="J692" s="40">
        <f t="shared" si="389"/>
        <v>9.56</v>
      </c>
      <c r="K692" s="40">
        <f t="shared" si="390"/>
        <v>49.36</v>
      </c>
      <c r="L692" s="92">
        <f t="shared" si="385"/>
        <v>6.4766081851778371E-4</v>
      </c>
    </row>
    <row r="693" spans="1:12" s="38" customFormat="1" ht="30" customHeight="1">
      <c r="A693" s="182" t="s">
        <v>844</v>
      </c>
      <c r="B693" s="248" t="s">
        <v>2112</v>
      </c>
      <c r="C693" s="39" t="s">
        <v>1514</v>
      </c>
      <c r="D693" s="40">
        <v>1</v>
      </c>
      <c r="E693" s="106">
        <v>40.264740000000003</v>
      </c>
      <c r="F693" s="185">
        <v>5.1152999999999995</v>
      </c>
      <c r="G693" s="40">
        <f>ROUND(D693*E693,2)</f>
        <v>40.26</v>
      </c>
      <c r="H693" s="40">
        <f>ROUND(D693*F693,2)</f>
        <v>5.12</v>
      </c>
      <c r="I693" s="40">
        <f>G693+H693</f>
        <v>45.379999999999995</v>
      </c>
      <c r="J693" s="40">
        <f t="shared" si="383"/>
        <v>10.9</v>
      </c>
      <c r="K693" s="40">
        <f>I693+J693</f>
        <v>56.279999999999994</v>
      </c>
      <c r="L693" s="92">
        <f t="shared" si="385"/>
        <v>7.3845929631646801E-4</v>
      </c>
    </row>
    <row r="694" spans="1:12" s="38" customFormat="1" ht="30" customHeight="1">
      <c r="A694" s="179" t="s">
        <v>845</v>
      </c>
      <c r="B694" s="158" t="s">
        <v>846</v>
      </c>
      <c r="C694" s="131"/>
      <c r="D694" s="131"/>
      <c r="E694" s="131"/>
      <c r="F694" s="131">
        <v>0</v>
      </c>
      <c r="G694" s="175">
        <f>SUM(G695:G724)</f>
        <v>21595.179999999993</v>
      </c>
      <c r="H694" s="175">
        <f t="shared" ref="H694:L694" si="391">SUM(H695:H724)</f>
        <v>3757.1499999999978</v>
      </c>
      <c r="I694" s="175">
        <f t="shared" si="391"/>
        <v>25352.33</v>
      </c>
      <c r="J694" s="175">
        <f t="shared" si="391"/>
        <v>6091.0799999999981</v>
      </c>
      <c r="K694" s="175">
        <f t="shared" si="391"/>
        <v>31443.410000000003</v>
      </c>
      <c r="L694" s="175">
        <f t="shared" si="391"/>
        <v>0.41257424346819827</v>
      </c>
    </row>
    <row r="695" spans="1:12" s="44" customFormat="1" ht="30" customHeight="1">
      <c r="A695" s="182" t="s">
        <v>847</v>
      </c>
      <c r="B695" s="248" t="s">
        <v>2113</v>
      </c>
      <c r="C695" s="39" t="s">
        <v>1471</v>
      </c>
      <c r="D695" s="40">
        <v>1</v>
      </c>
      <c r="E695" s="106">
        <v>120.69499999999999</v>
      </c>
      <c r="F695" s="185">
        <v>122.99000000000001</v>
      </c>
      <c r="G695" s="40">
        <f t="shared" ref="G695:G700" si="392">ROUND(D695*E695,2)</f>
        <v>120.7</v>
      </c>
      <c r="H695" s="40">
        <f t="shared" ref="H695:H700" si="393">ROUND(D695*F695,2)</f>
        <v>122.99</v>
      </c>
      <c r="I695" s="40">
        <f t="shared" ref="I695:I700" si="394">G695+H695</f>
        <v>243.69</v>
      </c>
      <c r="J695" s="40">
        <f t="shared" ref="J695:J724" si="395">ROUND($J$15*I695,2)</f>
        <v>58.55</v>
      </c>
      <c r="K695" s="40">
        <f t="shared" ref="K695:K700" si="396">I695+J695</f>
        <v>302.24</v>
      </c>
      <c r="L695" s="92">
        <f t="shared" ref="L695:L724" si="397">K695/$K$1159*100</f>
        <v>3.9657416083633502E-3</v>
      </c>
    </row>
    <row r="696" spans="1:12" s="44" customFormat="1" ht="30" customHeight="1">
      <c r="A696" s="182" t="s">
        <v>848</v>
      </c>
      <c r="B696" s="248" t="s">
        <v>2114</v>
      </c>
      <c r="C696" s="39" t="s">
        <v>1471</v>
      </c>
      <c r="D696" s="40">
        <v>1</v>
      </c>
      <c r="E696" s="106">
        <v>134.465</v>
      </c>
      <c r="F696" s="185">
        <v>122.99000000000001</v>
      </c>
      <c r="G696" s="40">
        <f t="shared" si="392"/>
        <v>134.47</v>
      </c>
      <c r="H696" s="40">
        <f t="shared" si="393"/>
        <v>122.99</v>
      </c>
      <c r="I696" s="40">
        <f t="shared" si="394"/>
        <v>257.45999999999998</v>
      </c>
      <c r="J696" s="40">
        <f t="shared" si="395"/>
        <v>61.86</v>
      </c>
      <c r="K696" s="40">
        <f t="shared" si="396"/>
        <v>319.32</v>
      </c>
      <c r="L696" s="92">
        <f t="shared" si="397"/>
        <v>4.1898511460514319E-3</v>
      </c>
    </row>
    <row r="697" spans="1:12" s="44" customFormat="1" ht="30" customHeight="1">
      <c r="A697" s="182" t="s">
        <v>849</v>
      </c>
      <c r="B697" s="248" t="s">
        <v>2115</v>
      </c>
      <c r="C697" s="39" t="s">
        <v>1471</v>
      </c>
      <c r="D697" s="40">
        <v>1</v>
      </c>
      <c r="E697" s="106">
        <v>151.48500000000001</v>
      </c>
      <c r="F697" s="185">
        <v>122.99000000000001</v>
      </c>
      <c r="G697" s="40">
        <f t="shared" si="392"/>
        <v>151.49</v>
      </c>
      <c r="H697" s="40">
        <f t="shared" si="393"/>
        <v>122.99</v>
      </c>
      <c r="I697" s="40">
        <f t="shared" si="394"/>
        <v>274.48</v>
      </c>
      <c r="J697" s="40">
        <f t="shared" si="395"/>
        <v>65.95</v>
      </c>
      <c r="K697" s="40">
        <f t="shared" si="396"/>
        <v>340.43</v>
      </c>
      <c r="L697" s="92">
        <f t="shared" si="397"/>
        <v>4.4668389880066677E-3</v>
      </c>
    </row>
    <row r="698" spans="1:12" s="44" customFormat="1" ht="30" customHeight="1">
      <c r="A698" s="182" t="s">
        <v>850</v>
      </c>
      <c r="B698" s="248" t="s">
        <v>2116</v>
      </c>
      <c r="C698" s="39" t="s">
        <v>1471</v>
      </c>
      <c r="D698" s="40">
        <v>1</v>
      </c>
      <c r="E698" s="106">
        <v>170.125</v>
      </c>
      <c r="F698" s="185">
        <v>122.99000000000001</v>
      </c>
      <c r="G698" s="40">
        <f t="shared" si="392"/>
        <v>170.13</v>
      </c>
      <c r="H698" s="40">
        <f t="shared" si="393"/>
        <v>122.99</v>
      </c>
      <c r="I698" s="40">
        <f t="shared" si="394"/>
        <v>293.12</v>
      </c>
      <c r="J698" s="40">
        <f t="shared" si="395"/>
        <v>70.42</v>
      </c>
      <c r="K698" s="40">
        <f t="shared" si="396"/>
        <v>363.54</v>
      </c>
      <c r="L698" s="92">
        <f t="shared" si="397"/>
        <v>4.7700691645858008E-3</v>
      </c>
    </row>
    <row r="699" spans="1:12" s="44" customFormat="1" ht="30" customHeight="1">
      <c r="A699" s="182" t="s">
        <v>851</v>
      </c>
      <c r="B699" s="248" t="s">
        <v>2117</v>
      </c>
      <c r="C699" s="39" t="s">
        <v>1471</v>
      </c>
      <c r="D699" s="40">
        <v>1</v>
      </c>
      <c r="E699" s="106">
        <v>4419.3603019159818</v>
      </c>
      <c r="F699" s="185">
        <v>87.85</v>
      </c>
      <c r="G699" s="40">
        <f t="shared" si="392"/>
        <v>4419.3599999999997</v>
      </c>
      <c r="H699" s="40">
        <f t="shared" si="393"/>
        <v>87.85</v>
      </c>
      <c r="I699" s="40">
        <f t="shared" si="394"/>
        <v>4507.21</v>
      </c>
      <c r="J699" s="40">
        <f t="shared" si="395"/>
        <v>1082.8900000000001</v>
      </c>
      <c r="K699" s="40">
        <f t="shared" si="396"/>
        <v>5590.1</v>
      </c>
      <c r="L699" s="92">
        <f t="shared" si="397"/>
        <v>7.3348637390523969E-2</v>
      </c>
    </row>
    <row r="700" spans="1:12" s="44" customFormat="1" ht="30" customHeight="1">
      <c r="A700" s="182" t="s">
        <v>852</v>
      </c>
      <c r="B700" s="248" t="s">
        <v>2118</v>
      </c>
      <c r="C700" s="39" t="s">
        <v>1471</v>
      </c>
      <c r="D700" s="40">
        <v>1</v>
      </c>
      <c r="E700" s="106">
        <v>467.97959999999995</v>
      </c>
      <c r="F700" s="185">
        <v>70.28</v>
      </c>
      <c r="G700" s="40">
        <f t="shared" si="392"/>
        <v>467.98</v>
      </c>
      <c r="H700" s="40">
        <f t="shared" si="393"/>
        <v>70.28</v>
      </c>
      <c r="I700" s="40">
        <f t="shared" si="394"/>
        <v>538.26</v>
      </c>
      <c r="J700" s="40">
        <f t="shared" si="395"/>
        <v>129.32</v>
      </c>
      <c r="K700" s="40">
        <f t="shared" si="396"/>
        <v>667.57999999999993</v>
      </c>
      <c r="L700" s="92">
        <f t="shared" si="397"/>
        <v>8.7594288741106568E-3</v>
      </c>
    </row>
    <row r="701" spans="1:12" s="44" customFormat="1" ht="30" customHeight="1">
      <c r="A701" s="182" t="s">
        <v>853</v>
      </c>
      <c r="B701" s="248" t="s">
        <v>2119</v>
      </c>
      <c r="C701" s="39" t="s">
        <v>1471</v>
      </c>
      <c r="D701" s="40">
        <v>1</v>
      </c>
      <c r="E701" s="106">
        <v>891.04000000000008</v>
      </c>
      <c r="F701" s="185">
        <v>70.28</v>
      </c>
      <c r="G701" s="40">
        <f t="shared" ref="G701:G724" si="398">ROUND(D701*E701,2)</f>
        <v>891.04</v>
      </c>
      <c r="H701" s="40">
        <f t="shared" ref="H701:H724" si="399">ROUND(D701*F701,2)</f>
        <v>70.28</v>
      </c>
      <c r="I701" s="40">
        <f t="shared" ref="I701:I724" si="400">G701+H701</f>
        <v>961.31999999999994</v>
      </c>
      <c r="J701" s="40">
        <f t="shared" si="395"/>
        <v>230.96</v>
      </c>
      <c r="K701" s="40">
        <f t="shared" ref="K701:K724" si="401">I701+J701</f>
        <v>1192.28</v>
      </c>
      <c r="L701" s="92">
        <f t="shared" si="397"/>
        <v>1.5644105362690095E-2</v>
      </c>
    </row>
    <row r="702" spans="1:12" s="44" customFormat="1" ht="30" customHeight="1">
      <c r="A702" s="182" t="s">
        <v>854</v>
      </c>
      <c r="B702" s="248" t="s">
        <v>2120</v>
      </c>
      <c r="C702" s="39" t="s">
        <v>1471</v>
      </c>
      <c r="D702" s="40">
        <v>1</v>
      </c>
      <c r="E702" s="106">
        <v>1287.9199999999998</v>
      </c>
      <c r="F702" s="185">
        <v>70.28</v>
      </c>
      <c r="G702" s="40">
        <f t="shared" si="398"/>
        <v>1287.92</v>
      </c>
      <c r="H702" s="40">
        <f t="shared" si="399"/>
        <v>70.28</v>
      </c>
      <c r="I702" s="40">
        <f t="shared" si="400"/>
        <v>1358.2</v>
      </c>
      <c r="J702" s="40">
        <f t="shared" si="395"/>
        <v>326.32</v>
      </c>
      <c r="K702" s="40">
        <f t="shared" si="401"/>
        <v>1684.52</v>
      </c>
      <c r="L702" s="92">
        <f t="shared" si="397"/>
        <v>2.2102868760323684E-2</v>
      </c>
    </row>
    <row r="703" spans="1:12" s="44" customFormat="1" ht="30" customHeight="1">
      <c r="A703" s="182" t="s">
        <v>855</v>
      </c>
      <c r="B703" s="248" t="s">
        <v>2121</v>
      </c>
      <c r="C703" s="39" t="s">
        <v>1471</v>
      </c>
      <c r="D703" s="40">
        <v>1</v>
      </c>
      <c r="E703" s="106">
        <v>1406.0145</v>
      </c>
      <c r="F703" s="185">
        <v>87.85</v>
      </c>
      <c r="G703" s="40">
        <f t="shared" si="398"/>
        <v>1406.01</v>
      </c>
      <c r="H703" s="40">
        <f t="shared" si="399"/>
        <v>87.85</v>
      </c>
      <c r="I703" s="40">
        <f t="shared" si="400"/>
        <v>1493.86</v>
      </c>
      <c r="J703" s="40">
        <f t="shared" si="395"/>
        <v>358.91</v>
      </c>
      <c r="K703" s="40">
        <f t="shared" si="401"/>
        <v>1852.77</v>
      </c>
      <c r="L703" s="92">
        <f t="shared" si="397"/>
        <v>2.4310505160559038E-2</v>
      </c>
    </row>
    <row r="704" spans="1:12" s="44" customFormat="1" ht="30" customHeight="1">
      <c r="A704" s="182" t="s">
        <v>856</v>
      </c>
      <c r="B704" s="248" t="s">
        <v>2122</v>
      </c>
      <c r="C704" s="39" t="s">
        <v>1471</v>
      </c>
      <c r="D704" s="40">
        <v>1</v>
      </c>
      <c r="E704" s="106">
        <v>2037.01504215</v>
      </c>
      <c r="F704" s="185">
        <v>87.85</v>
      </c>
      <c r="G704" s="40">
        <f t="shared" si="398"/>
        <v>2037.02</v>
      </c>
      <c r="H704" s="40">
        <f t="shared" si="399"/>
        <v>87.85</v>
      </c>
      <c r="I704" s="40">
        <f t="shared" si="400"/>
        <v>2124.87</v>
      </c>
      <c r="J704" s="40">
        <f t="shared" si="395"/>
        <v>510.52</v>
      </c>
      <c r="K704" s="40">
        <f t="shared" si="401"/>
        <v>2635.39</v>
      </c>
      <c r="L704" s="92">
        <f t="shared" si="397"/>
        <v>3.4579393122236263E-2</v>
      </c>
    </row>
    <row r="705" spans="1:12" s="44" customFormat="1" ht="30" customHeight="1">
      <c r="A705" s="182" t="s">
        <v>857</v>
      </c>
      <c r="B705" s="248" t="s">
        <v>2123</v>
      </c>
      <c r="C705" s="39" t="s">
        <v>1471</v>
      </c>
      <c r="D705" s="40">
        <v>1</v>
      </c>
      <c r="E705" s="106">
        <v>1996.2458576163267</v>
      </c>
      <c r="F705" s="185">
        <v>87.85</v>
      </c>
      <c r="G705" s="40">
        <f t="shared" si="398"/>
        <v>1996.25</v>
      </c>
      <c r="H705" s="40">
        <f t="shared" si="399"/>
        <v>87.85</v>
      </c>
      <c r="I705" s="40">
        <f t="shared" si="400"/>
        <v>2084.1</v>
      </c>
      <c r="J705" s="40">
        <f t="shared" si="395"/>
        <v>500.72</v>
      </c>
      <c r="K705" s="40">
        <f t="shared" si="401"/>
        <v>2584.8199999999997</v>
      </c>
      <c r="L705" s="92">
        <f t="shared" si="397"/>
        <v>3.3915855691271014E-2</v>
      </c>
    </row>
    <row r="706" spans="1:12" s="44" customFormat="1" ht="30" customHeight="1">
      <c r="A706" s="182" t="s">
        <v>858</v>
      </c>
      <c r="B706" s="248" t="s">
        <v>2124</v>
      </c>
      <c r="C706" s="39" t="s">
        <v>1471</v>
      </c>
      <c r="D706" s="40">
        <v>1</v>
      </c>
      <c r="E706" s="106">
        <v>2959.3485346106554</v>
      </c>
      <c r="F706" s="185">
        <v>87.85</v>
      </c>
      <c r="G706" s="40">
        <f t="shared" si="398"/>
        <v>2959.35</v>
      </c>
      <c r="H706" s="40">
        <f t="shared" si="399"/>
        <v>87.85</v>
      </c>
      <c r="I706" s="40">
        <f t="shared" si="400"/>
        <v>3047.2</v>
      </c>
      <c r="J706" s="40">
        <f t="shared" si="395"/>
        <v>732.11</v>
      </c>
      <c r="K706" s="40">
        <f t="shared" si="401"/>
        <v>3779.31</v>
      </c>
      <c r="L706" s="92">
        <f t="shared" si="397"/>
        <v>4.9588958833720526E-2</v>
      </c>
    </row>
    <row r="707" spans="1:12" s="44" customFormat="1" ht="30" customHeight="1">
      <c r="A707" s="182" t="s">
        <v>859</v>
      </c>
      <c r="B707" s="248" t="s">
        <v>2125</v>
      </c>
      <c r="C707" s="39" t="s">
        <v>1471</v>
      </c>
      <c r="D707" s="40">
        <v>1</v>
      </c>
      <c r="E707" s="106">
        <v>2776.8470636974889</v>
      </c>
      <c r="F707" s="185">
        <v>87.85</v>
      </c>
      <c r="G707" s="40">
        <f t="shared" si="398"/>
        <v>2776.85</v>
      </c>
      <c r="H707" s="40">
        <f t="shared" si="399"/>
        <v>87.85</v>
      </c>
      <c r="I707" s="40">
        <f t="shared" si="400"/>
        <v>2864.7</v>
      </c>
      <c r="J707" s="40">
        <f t="shared" si="395"/>
        <v>688.27</v>
      </c>
      <c r="K707" s="40">
        <f t="shared" si="401"/>
        <v>3552.97</v>
      </c>
      <c r="L707" s="92">
        <f t="shared" si="397"/>
        <v>4.6619113824334077E-2</v>
      </c>
    </row>
    <row r="708" spans="1:12" s="44" customFormat="1" ht="30" customHeight="1">
      <c r="A708" s="182" t="s">
        <v>860</v>
      </c>
      <c r="B708" s="248" t="s">
        <v>2126</v>
      </c>
      <c r="C708" s="39" t="s">
        <v>1471</v>
      </c>
      <c r="D708" s="40">
        <v>1</v>
      </c>
      <c r="E708" s="106">
        <v>177.35900000000001</v>
      </c>
      <c r="F708" s="185">
        <v>186.24200000000002</v>
      </c>
      <c r="G708" s="40">
        <f t="shared" si="398"/>
        <v>177.36</v>
      </c>
      <c r="H708" s="40">
        <f t="shared" si="399"/>
        <v>186.24</v>
      </c>
      <c r="I708" s="40">
        <f t="shared" si="400"/>
        <v>363.6</v>
      </c>
      <c r="J708" s="40">
        <f t="shared" si="395"/>
        <v>87.36</v>
      </c>
      <c r="K708" s="40">
        <f t="shared" si="401"/>
        <v>450.96000000000004</v>
      </c>
      <c r="L708" s="92">
        <f t="shared" si="397"/>
        <v>5.917121610996349E-3</v>
      </c>
    </row>
    <row r="709" spans="1:12" s="44" customFormat="1" ht="30" customHeight="1">
      <c r="A709" s="182" t="s">
        <v>861</v>
      </c>
      <c r="B709" s="248" t="s">
        <v>2127</v>
      </c>
      <c r="C709" s="39" t="s">
        <v>1471</v>
      </c>
      <c r="D709" s="40">
        <v>1</v>
      </c>
      <c r="E709" s="106">
        <v>200.85900000000001</v>
      </c>
      <c r="F709" s="185">
        <v>186.24200000000002</v>
      </c>
      <c r="G709" s="40">
        <f>ROUND(D709*E709,2)</f>
        <v>200.86</v>
      </c>
      <c r="H709" s="40">
        <f>ROUND(D709*F709,2)</f>
        <v>186.24</v>
      </c>
      <c r="I709" s="40">
        <f>G709+H709</f>
        <v>387.1</v>
      </c>
      <c r="J709" s="40">
        <f t="shared" si="395"/>
        <v>93</v>
      </c>
      <c r="K709" s="40">
        <f>I709+J709</f>
        <v>480.1</v>
      </c>
      <c r="L709" s="92">
        <f t="shared" si="397"/>
        <v>6.2994724264665309E-3</v>
      </c>
    </row>
    <row r="710" spans="1:12" s="44" customFormat="1" ht="30" customHeight="1">
      <c r="A710" s="182" t="s">
        <v>862</v>
      </c>
      <c r="B710" s="248" t="s">
        <v>2128</v>
      </c>
      <c r="C710" s="39" t="s">
        <v>1471</v>
      </c>
      <c r="D710" s="40">
        <v>1</v>
      </c>
      <c r="E710" s="106">
        <v>225.16900000000001</v>
      </c>
      <c r="F710" s="185">
        <v>186.24200000000002</v>
      </c>
      <c r="G710" s="40">
        <f t="shared" si="398"/>
        <v>225.17</v>
      </c>
      <c r="H710" s="40">
        <f t="shared" si="399"/>
        <v>186.24</v>
      </c>
      <c r="I710" s="40">
        <f t="shared" si="400"/>
        <v>411.40999999999997</v>
      </c>
      <c r="J710" s="40">
        <f t="shared" si="395"/>
        <v>98.84</v>
      </c>
      <c r="K710" s="40">
        <f t="shared" si="401"/>
        <v>510.25</v>
      </c>
      <c r="L710" s="92">
        <f t="shared" si="397"/>
        <v>6.6950756209217819E-3</v>
      </c>
    </row>
    <row r="711" spans="1:12" s="44" customFormat="1" ht="30" customHeight="1">
      <c r="A711" s="182" t="s">
        <v>863</v>
      </c>
      <c r="B711" s="248" t="s">
        <v>2129</v>
      </c>
      <c r="C711" s="39" t="s">
        <v>1471</v>
      </c>
      <c r="D711" s="40">
        <v>1</v>
      </c>
      <c r="E711" s="106">
        <v>247.04900000000001</v>
      </c>
      <c r="F711" s="185">
        <v>186.24200000000002</v>
      </c>
      <c r="G711" s="40">
        <f t="shared" si="398"/>
        <v>247.05</v>
      </c>
      <c r="H711" s="40">
        <f t="shared" si="399"/>
        <v>186.24</v>
      </c>
      <c r="I711" s="40">
        <f t="shared" si="400"/>
        <v>433.29</v>
      </c>
      <c r="J711" s="40">
        <f t="shared" si="395"/>
        <v>104.1</v>
      </c>
      <c r="K711" s="40">
        <f t="shared" si="401"/>
        <v>537.39</v>
      </c>
      <c r="L711" s="92">
        <f t="shared" si="397"/>
        <v>7.0511841017680673E-3</v>
      </c>
    </row>
    <row r="712" spans="1:12" s="44" customFormat="1" ht="30" customHeight="1">
      <c r="A712" s="182" t="s">
        <v>864</v>
      </c>
      <c r="B712" s="248" t="s">
        <v>2130</v>
      </c>
      <c r="C712" s="39" t="s">
        <v>1471</v>
      </c>
      <c r="D712" s="40">
        <v>1</v>
      </c>
      <c r="E712" s="106">
        <v>64.774999999999991</v>
      </c>
      <c r="F712" s="185">
        <v>122.99000000000001</v>
      </c>
      <c r="G712" s="40">
        <f t="shared" si="398"/>
        <v>64.78</v>
      </c>
      <c r="H712" s="40">
        <f t="shared" si="399"/>
        <v>122.99</v>
      </c>
      <c r="I712" s="40">
        <f t="shared" si="400"/>
        <v>187.76999999999998</v>
      </c>
      <c r="J712" s="40">
        <f t="shared" si="395"/>
        <v>45.11</v>
      </c>
      <c r="K712" s="40">
        <f t="shared" si="401"/>
        <v>232.88</v>
      </c>
      <c r="L712" s="92">
        <f t="shared" si="397"/>
        <v>3.055657443606594E-3</v>
      </c>
    </row>
    <row r="713" spans="1:12" s="44" customFormat="1" ht="35.1" customHeight="1">
      <c r="A713" s="182" t="s">
        <v>865</v>
      </c>
      <c r="B713" s="248" t="s">
        <v>2131</v>
      </c>
      <c r="C713" s="39" t="s">
        <v>1471</v>
      </c>
      <c r="D713" s="40">
        <v>1</v>
      </c>
      <c r="E713" s="106">
        <v>75.314999999999998</v>
      </c>
      <c r="F713" s="185">
        <v>122.99000000000001</v>
      </c>
      <c r="G713" s="40">
        <f t="shared" si="398"/>
        <v>75.319999999999993</v>
      </c>
      <c r="H713" s="40">
        <f t="shared" si="399"/>
        <v>122.99</v>
      </c>
      <c r="I713" s="40">
        <f t="shared" si="400"/>
        <v>198.31</v>
      </c>
      <c r="J713" s="40">
        <f t="shared" si="395"/>
        <v>47.65</v>
      </c>
      <c r="K713" s="40">
        <f t="shared" si="401"/>
        <v>245.96</v>
      </c>
      <c r="L713" s="92">
        <f t="shared" si="397"/>
        <v>3.2272823120468815E-3</v>
      </c>
    </row>
    <row r="714" spans="1:12" s="44" customFormat="1" ht="35.1" customHeight="1">
      <c r="A714" s="182" t="s">
        <v>866</v>
      </c>
      <c r="B714" s="248" t="s">
        <v>2132</v>
      </c>
      <c r="C714" s="39" t="s">
        <v>1471</v>
      </c>
      <c r="D714" s="40">
        <v>1</v>
      </c>
      <c r="E714" s="106">
        <v>83.414999999999992</v>
      </c>
      <c r="F714" s="185">
        <v>122.99000000000001</v>
      </c>
      <c r="G714" s="40">
        <f t="shared" si="398"/>
        <v>83.42</v>
      </c>
      <c r="H714" s="40">
        <f t="shared" si="399"/>
        <v>122.99</v>
      </c>
      <c r="I714" s="40">
        <f t="shared" si="400"/>
        <v>206.41</v>
      </c>
      <c r="J714" s="40">
        <f t="shared" si="395"/>
        <v>49.59</v>
      </c>
      <c r="K714" s="40">
        <f t="shared" si="401"/>
        <v>256</v>
      </c>
      <c r="L714" s="92">
        <f t="shared" si="397"/>
        <v>3.3590188318588462E-3</v>
      </c>
    </row>
    <row r="715" spans="1:12" s="44" customFormat="1" ht="35.1" customHeight="1">
      <c r="A715" s="182" t="s">
        <v>867</v>
      </c>
      <c r="B715" s="248" t="s">
        <v>2133</v>
      </c>
      <c r="C715" s="39" t="s">
        <v>1471</v>
      </c>
      <c r="D715" s="40">
        <v>1</v>
      </c>
      <c r="E715" s="106">
        <v>95.564999999999984</v>
      </c>
      <c r="F715" s="185">
        <v>122.99000000000001</v>
      </c>
      <c r="G715" s="40">
        <f t="shared" si="398"/>
        <v>95.57</v>
      </c>
      <c r="H715" s="40">
        <f t="shared" si="399"/>
        <v>122.99</v>
      </c>
      <c r="I715" s="40">
        <f t="shared" si="400"/>
        <v>218.56</v>
      </c>
      <c r="J715" s="40">
        <f t="shared" si="395"/>
        <v>52.51</v>
      </c>
      <c r="K715" s="40">
        <f t="shared" si="401"/>
        <v>271.07</v>
      </c>
      <c r="L715" s="92">
        <f t="shared" si="397"/>
        <v>3.556754823249911E-3</v>
      </c>
    </row>
    <row r="716" spans="1:12" s="44" customFormat="1" ht="35.1" customHeight="1">
      <c r="A716" s="182" t="s">
        <v>868</v>
      </c>
      <c r="B716" s="248" t="s">
        <v>2134</v>
      </c>
      <c r="C716" s="39" t="s">
        <v>1471</v>
      </c>
      <c r="D716" s="40">
        <v>1</v>
      </c>
      <c r="E716" s="106">
        <v>119.87499999999999</v>
      </c>
      <c r="F716" s="185">
        <v>122.99000000000001</v>
      </c>
      <c r="G716" s="40">
        <f t="shared" si="398"/>
        <v>119.88</v>
      </c>
      <c r="H716" s="40">
        <f t="shared" si="399"/>
        <v>122.99</v>
      </c>
      <c r="I716" s="40">
        <f t="shared" si="400"/>
        <v>242.87</v>
      </c>
      <c r="J716" s="40">
        <f t="shared" si="395"/>
        <v>58.35</v>
      </c>
      <c r="K716" s="40">
        <f t="shared" si="401"/>
        <v>301.22000000000003</v>
      </c>
      <c r="L716" s="92">
        <f t="shared" si="397"/>
        <v>3.9523580177051624E-3</v>
      </c>
    </row>
    <row r="717" spans="1:12" s="44" customFormat="1" ht="35.1" customHeight="1">
      <c r="A717" s="182" t="s">
        <v>869</v>
      </c>
      <c r="B717" s="248" t="s">
        <v>2135</v>
      </c>
      <c r="C717" s="39" t="s">
        <v>1471</v>
      </c>
      <c r="D717" s="40">
        <v>1</v>
      </c>
      <c r="E717" s="106">
        <v>129.51010000000002</v>
      </c>
      <c r="F717" s="185">
        <v>153.56180000000001</v>
      </c>
      <c r="G717" s="40">
        <f t="shared" si="398"/>
        <v>129.51</v>
      </c>
      <c r="H717" s="40">
        <f t="shared" si="399"/>
        <v>153.56</v>
      </c>
      <c r="I717" s="40">
        <f t="shared" si="400"/>
        <v>283.07</v>
      </c>
      <c r="J717" s="40">
        <f t="shared" si="395"/>
        <v>68.010000000000005</v>
      </c>
      <c r="K717" s="40">
        <f t="shared" si="401"/>
        <v>351.08</v>
      </c>
      <c r="L717" s="92">
        <f t="shared" si="397"/>
        <v>4.6065794198789202E-3</v>
      </c>
    </row>
    <row r="718" spans="1:12" s="44" customFormat="1" ht="35.1" customHeight="1">
      <c r="A718" s="182" t="s">
        <v>870</v>
      </c>
      <c r="B718" s="248" t="s">
        <v>2136</v>
      </c>
      <c r="C718" s="39" t="s">
        <v>1471</v>
      </c>
      <c r="D718" s="40">
        <v>1</v>
      </c>
      <c r="E718" s="106">
        <v>162.73009999999999</v>
      </c>
      <c r="F718" s="185">
        <v>153.56180000000001</v>
      </c>
      <c r="G718" s="40">
        <f t="shared" si="398"/>
        <v>162.72999999999999</v>
      </c>
      <c r="H718" s="40">
        <f t="shared" si="399"/>
        <v>153.56</v>
      </c>
      <c r="I718" s="40">
        <f t="shared" si="400"/>
        <v>316.28999999999996</v>
      </c>
      <c r="J718" s="40">
        <f t="shared" si="395"/>
        <v>75.989999999999995</v>
      </c>
      <c r="K718" s="40">
        <f t="shared" si="401"/>
        <v>392.28</v>
      </c>
      <c r="L718" s="92">
        <f t="shared" si="397"/>
        <v>5.1471715131312023E-3</v>
      </c>
    </row>
    <row r="719" spans="1:12" s="44" customFormat="1" ht="35.1" customHeight="1">
      <c r="A719" s="182" t="s">
        <v>871</v>
      </c>
      <c r="B719" s="248" t="s">
        <v>2137</v>
      </c>
      <c r="C719" s="39" t="s">
        <v>1471</v>
      </c>
      <c r="D719" s="40">
        <v>1</v>
      </c>
      <c r="E719" s="106">
        <v>215.40010000000001</v>
      </c>
      <c r="F719" s="185">
        <v>153.56180000000001</v>
      </c>
      <c r="G719" s="40">
        <f t="shared" si="398"/>
        <v>215.4</v>
      </c>
      <c r="H719" s="40">
        <f t="shared" si="399"/>
        <v>153.56</v>
      </c>
      <c r="I719" s="40">
        <f t="shared" si="400"/>
        <v>368.96000000000004</v>
      </c>
      <c r="J719" s="40">
        <f t="shared" si="395"/>
        <v>88.65</v>
      </c>
      <c r="K719" s="40">
        <f t="shared" si="401"/>
        <v>457.61</v>
      </c>
      <c r="L719" s="92">
        <f t="shared" si="397"/>
        <v>6.004377373620807E-3</v>
      </c>
    </row>
    <row r="720" spans="1:12" s="44" customFormat="1" ht="35.1" customHeight="1">
      <c r="A720" s="182" t="s">
        <v>872</v>
      </c>
      <c r="B720" s="248" t="s">
        <v>2138</v>
      </c>
      <c r="C720" s="39" t="s">
        <v>1471</v>
      </c>
      <c r="D720" s="40">
        <v>1</v>
      </c>
      <c r="E720" s="106">
        <v>260.37009999999998</v>
      </c>
      <c r="F720" s="185">
        <v>153.56180000000001</v>
      </c>
      <c r="G720" s="40">
        <f t="shared" si="398"/>
        <v>260.37</v>
      </c>
      <c r="H720" s="40">
        <f t="shared" si="399"/>
        <v>153.56</v>
      </c>
      <c r="I720" s="40">
        <f t="shared" si="400"/>
        <v>413.93</v>
      </c>
      <c r="J720" s="40">
        <f t="shared" si="395"/>
        <v>99.45</v>
      </c>
      <c r="K720" s="40">
        <f t="shared" si="401"/>
        <v>513.38</v>
      </c>
      <c r="L720" s="92">
        <f t="shared" si="397"/>
        <v>6.7361448746081805E-3</v>
      </c>
    </row>
    <row r="721" spans="1:12" s="44" customFormat="1" ht="35.1" customHeight="1">
      <c r="A721" s="182" t="s">
        <v>873</v>
      </c>
      <c r="B721" s="248" t="s">
        <v>2139</v>
      </c>
      <c r="C721" s="39" t="s">
        <v>1471</v>
      </c>
      <c r="D721" s="40">
        <v>1</v>
      </c>
      <c r="E721" s="106">
        <v>191.90010000000001</v>
      </c>
      <c r="F721" s="185">
        <v>153.56180000000001</v>
      </c>
      <c r="G721" s="40">
        <f t="shared" si="398"/>
        <v>191.9</v>
      </c>
      <c r="H721" s="40">
        <f t="shared" si="399"/>
        <v>153.56</v>
      </c>
      <c r="I721" s="40">
        <f t="shared" si="400"/>
        <v>345.46000000000004</v>
      </c>
      <c r="J721" s="40">
        <f t="shared" si="395"/>
        <v>83</v>
      </c>
      <c r="K721" s="40">
        <f t="shared" si="401"/>
        <v>428.46000000000004</v>
      </c>
      <c r="L721" s="92">
        <f t="shared" si="397"/>
        <v>5.6218953464775047E-3</v>
      </c>
    </row>
    <row r="722" spans="1:12" s="44" customFormat="1" ht="35.1" customHeight="1">
      <c r="A722" s="182" t="s">
        <v>874</v>
      </c>
      <c r="B722" s="248" t="s">
        <v>2140</v>
      </c>
      <c r="C722" s="39" t="s">
        <v>1471</v>
      </c>
      <c r="D722" s="40">
        <v>1</v>
      </c>
      <c r="E722" s="106">
        <v>200.01010000000002</v>
      </c>
      <c r="F722" s="185">
        <v>153.56180000000001</v>
      </c>
      <c r="G722" s="40">
        <f t="shared" si="398"/>
        <v>200.01</v>
      </c>
      <c r="H722" s="40">
        <f t="shared" si="399"/>
        <v>153.56</v>
      </c>
      <c r="I722" s="40">
        <f t="shared" si="400"/>
        <v>353.57</v>
      </c>
      <c r="J722" s="40">
        <f t="shared" si="395"/>
        <v>84.95</v>
      </c>
      <c r="K722" s="40">
        <f t="shared" si="401"/>
        <v>438.52</v>
      </c>
      <c r="L722" s="92">
        <f t="shared" si="397"/>
        <v>5.7538942896357076E-3</v>
      </c>
    </row>
    <row r="723" spans="1:12" s="44" customFormat="1" ht="35.1" customHeight="1">
      <c r="A723" s="182" t="s">
        <v>875</v>
      </c>
      <c r="B723" s="248" t="s">
        <v>2141</v>
      </c>
      <c r="C723" s="39" t="s">
        <v>1471</v>
      </c>
      <c r="D723" s="40">
        <v>1</v>
      </c>
      <c r="E723" s="106">
        <v>163.63500000000002</v>
      </c>
      <c r="F723" s="185">
        <v>122.99000000000001</v>
      </c>
      <c r="G723" s="40">
        <f t="shared" si="398"/>
        <v>163.63999999999999</v>
      </c>
      <c r="H723" s="40">
        <f t="shared" si="399"/>
        <v>122.99</v>
      </c>
      <c r="I723" s="40">
        <f t="shared" si="400"/>
        <v>286.63</v>
      </c>
      <c r="J723" s="40">
        <f t="shared" si="395"/>
        <v>68.86</v>
      </c>
      <c r="K723" s="40">
        <f t="shared" si="401"/>
        <v>355.49</v>
      </c>
      <c r="L723" s="92">
        <f t="shared" si="397"/>
        <v>4.6644437677246138E-3</v>
      </c>
    </row>
    <row r="724" spans="1:12" s="44" customFormat="1" ht="35.1" customHeight="1">
      <c r="A724" s="182" t="s">
        <v>876</v>
      </c>
      <c r="B724" s="248" t="s">
        <v>2142</v>
      </c>
      <c r="C724" s="39" t="s">
        <v>1471</v>
      </c>
      <c r="D724" s="40">
        <v>1</v>
      </c>
      <c r="E724" s="106">
        <v>163.63500000000002</v>
      </c>
      <c r="F724" s="185">
        <v>122.99000000000001</v>
      </c>
      <c r="G724" s="40">
        <f t="shared" si="398"/>
        <v>163.63999999999999</v>
      </c>
      <c r="H724" s="40">
        <f t="shared" si="399"/>
        <v>122.99</v>
      </c>
      <c r="I724" s="40">
        <f t="shared" si="400"/>
        <v>286.63</v>
      </c>
      <c r="J724" s="40">
        <f t="shared" si="395"/>
        <v>68.86</v>
      </c>
      <c r="K724" s="40">
        <f t="shared" si="401"/>
        <v>355.49</v>
      </c>
      <c r="L724" s="92">
        <f t="shared" si="397"/>
        <v>4.6644437677246138E-3</v>
      </c>
    </row>
    <row r="725" spans="1:12" s="38" customFormat="1" ht="30" customHeight="1">
      <c r="A725" s="179" t="s">
        <v>877</v>
      </c>
      <c r="B725" s="158" t="s">
        <v>878</v>
      </c>
      <c r="C725" s="131"/>
      <c r="D725" s="131"/>
      <c r="E725" s="131"/>
      <c r="F725" s="131">
        <v>0</v>
      </c>
      <c r="G725" s="175">
        <f t="shared" ref="G725:L725" si="402">SUM(G726:G738)</f>
        <v>8940.15</v>
      </c>
      <c r="H725" s="175">
        <f t="shared" si="402"/>
        <v>1082.5</v>
      </c>
      <c r="I725" s="175">
        <f t="shared" si="402"/>
        <v>10022.65</v>
      </c>
      <c r="J725" s="175">
        <f t="shared" si="402"/>
        <v>2408.0099999999998</v>
      </c>
      <c r="K725" s="175">
        <f t="shared" si="402"/>
        <v>12430.660000000002</v>
      </c>
      <c r="L725" s="175">
        <f t="shared" si="402"/>
        <v>0.16310476965794718</v>
      </c>
    </row>
    <row r="726" spans="1:12" s="38" customFormat="1" ht="30" customHeight="1">
      <c r="A726" s="182" t="s">
        <v>879</v>
      </c>
      <c r="B726" s="248" t="s">
        <v>2143</v>
      </c>
      <c r="C726" s="39" t="s">
        <v>1471</v>
      </c>
      <c r="D726" s="40">
        <v>1</v>
      </c>
      <c r="E726" s="106">
        <v>65.908799999999999</v>
      </c>
      <c r="F726" s="185">
        <v>10.542</v>
      </c>
      <c r="G726" s="40">
        <f t="shared" ref="G726:G733" si="403">ROUND(D726*E726,2)</f>
        <v>65.91</v>
      </c>
      <c r="H726" s="40">
        <f t="shared" ref="H726:H733" si="404">ROUND(D726*F726,2)</f>
        <v>10.54</v>
      </c>
      <c r="I726" s="40">
        <f t="shared" ref="I726:I733" si="405">G726+H726</f>
        <v>76.449999999999989</v>
      </c>
      <c r="J726" s="40">
        <f t="shared" ref="J726:J733" si="406">ROUND($J$15*I726,2)</f>
        <v>18.37</v>
      </c>
      <c r="K726" s="40">
        <f t="shared" ref="K726:K733" si="407">I726+J726</f>
        <v>94.82</v>
      </c>
      <c r="L726" s="92">
        <f t="shared" ref="L726:L738" si="408">K726/$K$1159*100</f>
        <v>1.2441490845189677E-3</v>
      </c>
    </row>
    <row r="727" spans="1:12" s="38" customFormat="1" ht="50.1" customHeight="1">
      <c r="A727" s="182" t="s">
        <v>880</v>
      </c>
      <c r="B727" s="248" t="s">
        <v>2144</v>
      </c>
      <c r="C727" s="39" t="s">
        <v>1500</v>
      </c>
      <c r="D727" s="40">
        <v>1</v>
      </c>
      <c r="E727" s="106">
        <v>15.73</v>
      </c>
      <c r="F727" s="185">
        <v>35.14</v>
      </c>
      <c r="G727" s="40">
        <f t="shared" si="403"/>
        <v>15.73</v>
      </c>
      <c r="H727" s="40">
        <f t="shared" si="404"/>
        <v>35.14</v>
      </c>
      <c r="I727" s="40">
        <f t="shared" si="405"/>
        <v>50.870000000000005</v>
      </c>
      <c r="J727" s="40">
        <f t="shared" si="406"/>
        <v>12.22</v>
      </c>
      <c r="K727" s="40">
        <f t="shared" si="407"/>
        <v>63.09</v>
      </c>
      <c r="L727" s="92">
        <f t="shared" si="408"/>
        <v>8.278144457108382E-4</v>
      </c>
    </row>
    <row r="728" spans="1:12" s="38" customFormat="1" ht="63" customHeight="1">
      <c r="A728" s="182" t="s">
        <v>881</v>
      </c>
      <c r="B728" s="248" t="s">
        <v>2145</v>
      </c>
      <c r="C728" s="39" t="s">
        <v>1500</v>
      </c>
      <c r="D728" s="40">
        <v>1</v>
      </c>
      <c r="E728" s="106">
        <v>349.51</v>
      </c>
      <c r="F728" s="185">
        <v>93.919999999999987</v>
      </c>
      <c r="G728" s="40">
        <f t="shared" si="403"/>
        <v>349.51</v>
      </c>
      <c r="H728" s="40">
        <f t="shared" si="404"/>
        <v>93.92</v>
      </c>
      <c r="I728" s="40">
        <f t="shared" si="405"/>
        <v>443.43</v>
      </c>
      <c r="J728" s="40">
        <f t="shared" si="406"/>
        <v>106.54</v>
      </c>
      <c r="K728" s="40">
        <f t="shared" si="407"/>
        <v>549.97</v>
      </c>
      <c r="L728" s="92">
        <f t="shared" si="408"/>
        <v>7.216248386552381E-3</v>
      </c>
    </row>
    <row r="729" spans="1:12" s="38" customFormat="1" ht="30" customHeight="1">
      <c r="A729" s="182" t="s">
        <v>882</v>
      </c>
      <c r="B729" s="248" t="s">
        <v>2146</v>
      </c>
      <c r="C729" s="39" t="s">
        <v>1832</v>
      </c>
      <c r="D729" s="40">
        <v>1</v>
      </c>
      <c r="E729" s="106">
        <v>2.1619999999999999</v>
      </c>
      <c r="F729" s="185">
        <v>1.7570000000000001</v>
      </c>
      <c r="G729" s="40">
        <f t="shared" si="403"/>
        <v>2.16</v>
      </c>
      <c r="H729" s="40">
        <f t="shared" si="404"/>
        <v>1.76</v>
      </c>
      <c r="I729" s="40">
        <f t="shared" si="405"/>
        <v>3.92</v>
      </c>
      <c r="J729" s="40">
        <f t="shared" si="406"/>
        <v>0.94</v>
      </c>
      <c r="K729" s="40">
        <f t="shared" si="407"/>
        <v>4.8599999999999994</v>
      </c>
      <c r="L729" s="92">
        <f t="shared" si="408"/>
        <v>6.3768873136070271E-5</v>
      </c>
    </row>
    <row r="730" spans="1:12" s="38" customFormat="1" ht="35.1" customHeight="1">
      <c r="A730" s="182" t="s">
        <v>883</v>
      </c>
      <c r="B730" s="248" t="s">
        <v>2147</v>
      </c>
      <c r="C730" s="39" t="s">
        <v>1500</v>
      </c>
      <c r="D730" s="40">
        <v>1</v>
      </c>
      <c r="E730" s="106">
        <v>7.92</v>
      </c>
      <c r="F730" s="185">
        <v>20.85</v>
      </c>
      <c r="G730" s="40">
        <f t="shared" ref="G730" si="409">ROUND(D730*E730,2)</f>
        <v>7.92</v>
      </c>
      <c r="H730" s="40">
        <f t="shared" ref="H730" si="410">ROUND(D730*F730,2)</f>
        <v>20.85</v>
      </c>
      <c r="I730" s="40">
        <f t="shared" ref="I730" si="411">G730+H730</f>
        <v>28.770000000000003</v>
      </c>
      <c r="J730" s="40">
        <f t="shared" ref="J730" si="412">ROUND($J$15*I730,2)</f>
        <v>6.91</v>
      </c>
      <c r="K730" s="40">
        <f t="shared" ref="K730" si="413">I730+J730</f>
        <v>35.680000000000007</v>
      </c>
      <c r="L730" s="92">
        <f t="shared" si="408"/>
        <v>4.6816324969032669E-4</v>
      </c>
    </row>
    <row r="731" spans="1:12" s="38" customFormat="1" ht="35.1" customHeight="1">
      <c r="A731" s="182" t="s">
        <v>884</v>
      </c>
      <c r="B731" s="248" t="s">
        <v>2148</v>
      </c>
      <c r="C731" s="39" t="s">
        <v>2093</v>
      </c>
      <c r="D731" s="40">
        <v>1</v>
      </c>
      <c r="E731" s="106">
        <v>7.8650000000000002</v>
      </c>
      <c r="F731" s="185">
        <v>17.57</v>
      </c>
      <c r="G731" s="40">
        <f t="shared" si="403"/>
        <v>7.87</v>
      </c>
      <c r="H731" s="40">
        <f t="shared" si="404"/>
        <v>17.57</v>
      </c>
      <c r="I731" s="40">
        <f t="shared" si="405"/>
        <v>25.44</v>
      </c>
      <c r="J731" s="40">
        <f t="shared" si="406"/>
        <v>6.11</v>
      </c>
      <c r="K731" s="40">
        <f t="shared" si="407"/>
        <v>31.55</v>
      </c>
      <c r="L731" s="92">
        <f t="shared" si="408"/>
        <v>4.1397282869197889E-4</v>
      </c>
    </row>
    <row r="732" spans="1:12" s="38" customFormat="1" ht="35.1" customHeight="1">
      <c r="A732" s="182" t="s">
        <v>885</v>
      </c>
      <c r="B732" s="248" t="s">
        <v>2149</v>
      </c>
      <c r="C732" s="39" t="s">
        <v>1471</v>
      </c>
      <c r="D732" s="40">
        <v>1</v>
      </c>
      <c r="E732" s="106">
        <v>24.21</v>
      </c>
      <c r="F732" s="185">
        <v>12.04</v>
      </c>
      <c r="G732" s="40">
        <f t="shared" si="403"/>
        <v>24.21</v>
      </c>
      <c r="H732" s="40">
        <f t="shared" si="404"/>
        <v>12.04</v>
      </c>
      <c r="I732" s="40">
        <f t="shared" si="405"/>
        <v>36.25</v>
      </c>
      <c r="J732" s="40">
        <f t="shared" si="406"/>
        <v>8.7100000000000009</v>
      </c>
      <c r="K732" s="40">
        <f t="shared" si="407"/>
        <v>44.96</v>
      </c>
      <c r="L732" s="92">
        <f t="shared" si="408"/>
        <v>5.8992768234520981E-4</v>
      </c>
    </row>
    <row r="733" spans="1:12" s="38" customFormat="1" ht="35.1" customHeight="1">
      <c r="A733" s="182" t="s">
        <v>886</v>
      </c>
      <c r="B733" s="248" t="s">
        <v>2150</v>
      </c>
      <c r="C733" s="39" t="s">
        <v>1471</v>
      </c>
      <c r="D733" s="40">
        <v>1</v>
      </c>
      <c r="E733" s="106">
        <v>27.62</v>
      </c>
      <c r="F733" s="185">
        <v>12.04</v>
      </c>
      <c r="G733" s="40">
        <f t="shared" si="403"/>
        <v>27.62</v>
      </c>
      <c r="H733" s="40">
        <f t="shared" si="404"/>
        <v>12.04</v>
      </c>
      <c r="I733" s="40">
        <f t="shared" si="405"/>
        <v>39.659999999999997</v>
      </c>
      <c r="J733" s="40">
        <f t="shared" si="406"/>
        <v>9.5299999999999994</v>
      </c>
      <c r="K733" s="40">
        <f t="shared" si="407"/>
        <v>49.19</v>
      </c>
      <c r="L733" s="92">
        <f t="shared" si="408"/>
        <v>6.4543022007475237E-4</v>
      </c>
    </row>
    <row r="734" spans="1:12" s="38" customFormat="1" ht="30" customHeight="1">
      <c r="A734" s="182" t="s">
        <v>887</v>
      </c>
      <c r="B734" s="248" t="s">
        <v>2151</v>
      </c>
      <c r="C734" s="39" t="s">
        <v>1471</v>
      </c>
      <c r="D734" s="133">
        <v>1</v>
      </c>
      <c r="E734" s="106">
        <v>277.46460000000008</v>
      </c>
      <c r="F734" s="185">
        <v>63.319049999999997</v>
      </c>
      <c r="G734" s="40">
        <f>ROUND(D734*E734,2)</f>
        <v>277.45999999999998</v>
      </c>
      <c r="H734" s="40">
        <f>ROUND(D734*F734,2)</f>
        <v>63.32</v>
      </c>
      <c r="I734" s="40">
        <f>G734+H734</f>
        <v>340.78</v>
      </c>
      <c r="J734" s="40">
        <f>ROUND($J$15*I734,2)</f>
        <v>81.87</v>
      </c>
      <c r="K734" s="40">
        <f>I734+J734</f>
        <v>422.65</v>
      </c>
      <c r="L734" s="92">
        <f t="shared" si="408"/>
        <v>5.5456613643950822E-3</v>
      </c>
    </row>
    <row r="735" spans="1:12" s="38" customFormat="1" ht="35.1" customHeight="1">
      <c r="A735" s="182" t="s">
        <v>888</v>
      </c>
      <c r="B735" s="248" t="s">
        <v>2152</v>
      </c>
      <c r="C735" s="39" t="s">
        <v>1471</v>
      </c>
      <c r="D735" s="133">
        <v>1</v>
      </c>
      <c r="E735" s="106">
        <v>1257.0249999999999</v>
      </c>
      <c r="F735" s="185">
        <v>185.3</v>
      </c>
      <c r="G735" s="40">
        <f t="shared" ref="G735:G738" si="414">ROUND(D735*E735,2)</f>
        <v>1257.03</v>
      </c>
      <c r="H735" s="40">
        <f t="shared" ref="H735:H738" si="415">ROUND(D735*F735,2)</f>
        <v>185.3</v>
      </c>
      <c r="I735" s="40">
        <f t="shared" ref="I735:I738" si="416">G735+H735</f>
        <v>1442.33</v>
      </c>
      <c r="J735" s="40">
        <f t="shared" ref="J735:J738" si="417">ROUND($J$15*I735,2)</f>
        <v>346.53</v>
      </c>
      <c r="K735" s="40">
        <f t="shared" ref="K735:K738" si="418">I735+J735</f>
        <v>1788.86</v>
      </c>
      <c r="L735" s="92">
        <f t="shared" si="408"/>
        <v>2.3471931357652399E-2</v>
      </c>
    </row>
    <row r="736" spans="1:12" s="38" customFormat="1" ht="35.1" customHeight="1">
      <c r="A736" s="182" t="s">
        <v>889</v>
      </c>
      <c r="B736" s="248" t="s">
        <v>2153</v>
      </c>
      <c r="C736" s="39" t="s">
        <v>1471</v>
      </c>
      <c r="D736" s="133">
        <v>1</v>
      </c>
      <c r="E736" s="106">
        <v>1257.04</v>
      </c>
      <c r="F736" s="185">
        <v>185.3</v>
      </c>
      <c r="G736" s="40">
        <f t="shared" si="414"/>
        <v>1257.04</v>
      </c>
      <c r="H736" s="40">
        <f t="shared" si="415"/>
        <v>185.3</v>
      </c>
      <c r="I736" s="40">
        <f t="shared" si="416"/>
        <v>1442.34</v>
      </c>
      <c r="J736" s="40">
        <f t="shared" si="417"/>
        <v>346.53</v>
      </c>
      <c r="K736" s="40">
        <f t="shared" si="418"/>
        <v>1788.87</v>
      </c>
      <c r="L736" s="92">
        <f t="shared" si="408"/>
        <v>2.3472062569325523E-2</v>
      </c>
    </row>
    <row r="737" spans="1:12" s="38" customFormat="1" ht="35.1" customHeight="1">
      <c r="A737" s="182" t="s">
        <v>890</v>
      </c>
      <c r="B737" s="248" t="s">
        <v>2154</v>
      </c>
      <c r="C737" s="39" t="s">
        <v>1471</v>
      </c>
      <c r="D737" s="133">
        <v>1</v>
      </c>
      <c r="E737" s="106">
        <v>2625.2799999999997</v>
      </c>
      <c r="F737" s="185">
        <v>222.35999999999999</v>
      </c>
      <c r="G737" s="40">
        <f t="shared" si="414"/>
        <v>2625.28</v>
      </c>
      <c r="H737" s="40">
        <f t="shared" si="415"/>
        <v>222.36</v>
      </c>
      <c r="I737" s="40">
        <f t="shared" si="416"/>
        <v>2847.6400000000003</v>
      </c>
      <c r="J737" s="40">
        <f t="shared" si="417"/>
        <v>684.17</v>
      </c>
      <c r="K737" s="40">
        <f t="shared" si="418"/>
        <v>3531.8100000000004</v>
      </c>
      <c r="L737" s="92">
        <f t="shared" si="408"/>
        <v>4.6341469924013251E-2</v>
      </c>
    </row>
    <row r="738" spans="1:12" s="38" customFormat="1" ht="35.1" customHeight="1">
      <c r="A738" s="182" t="s">
        <v>891</v>
      </c>
      <c r="B738" s="248" t="s">
        <v>2155</v>
      </c>
      <c r="C738" s="39" t="s">
        <v>1471</v>
      </c>
      <c r="D738" s="133">
        <v>1</v>
      </c>
      <c r="E738" s="106">
        <v>3022.41</v>
      </c>
      <c r="F738" s="185">
        <v>222.35999999999999</v>
      </c>
      <c r="G738" s="40">
        <f t="shared" si="414"/>
        <v>3022.41</v>
      </c>
      <c r="H738" s="40">
        <f t="shared" si="415"/>
        <v>222.36</v>
      </c>
      <c r="I738" s="40">
        <f t="shared" si="416"/>
        <v>3244.77</v>
      </c>
      <c r="J738" s="40">
        <f t="shared" si="417"/>
        <v>779.58</v>
      </c>
      <c r="K738" s="40">
        <f t="shared" si="418"/>
        <v>4024.35</v>
      </c>
      <c r="L738" s="92">
        <f t="shared" si="408"/>
        <v>5.2804169671840415E-2</v>
      </c>
    </row>
    <row r="739" spans="1:12" s="38" customFormat="1" ht="30" customHeight="1">
      <c r="A739" s="121">
        <v>3</v>
      </c>
      <c r="B739" s="124" t="s">
        <v>892</v>
      </c>
      <c r="C739" s="119"/>
      <c r="D739" s="119"/>
      <c r="E739" s="119"/>
      <c r="F739" s="119"/>
      <c r="G739" s="120">
        <f t="shared" ref="G739:L739" si="419">SUM(G740,G794,G980,G1021,G1046,G1082,G1115,G1134,G1151)</f>
        <v>1453226.5000000002</v>
      </c>
      <c r="H739" s="120">
        <f t="shared" si="419"/>
        <v>390163.16</v>
      </c>
      <c r="I739" s="120">
        <f t="shared" si="419"/>
        <v>1843389.6600000001</v>
      </c>
      <c r="J739" s="120">
        <f t="shared" si="419"/>
        <v>442887.76999999996</v>
      </c>
      <c r="K739" s="120">
        <f t="shared" si="419"/>
        <v>2286277.4300000002</v>
      </c>
      <c r="L739" s="262">
        <f t="shared" si="419"/>
        <v>29.998628680561893</v>
      </c>
    </row>
    <row r="740" spans="1:12" s="38" customFormat="1" ht="30" customHeight="1">
      <c r="A740" s="179" t="s">
        <v>893</v>
      </c>
      <c r="B740" s="158" t="s">
        <v>894</v>
      </c>
      <c r="C740" s="131"/>
      <c r="D740" s="131"/>
      <c r="E740" s="131"/>
      <c r="F740" s="131"/>
      <c r="G740" s="175">
        <f>SUM(G741:G793)</f>
        <v>113950.38</v>
      </c>
      <c r="H740" s="175">
        <f t="shared" ref="H740:L740" si="420">SUM(H741:H793)</f>
        <v>32382.03</v>
      </c>
      <c r="I740" s="175">
        <f t="shared" si="420"/>
        <v>146332.41000000003</v>
      </c>
      <c r="J740" s="175">
        <f t="shared" si="420"/>
        <v>35157.450000000004</v>
      </c>
      <c r="K740" s="175">
        <f t="shared" si="420"/>
        <v>181489.86</v>
      </c>
      <c r="L740" s="175">
        <f t="shared" si="420"/>
        <v>2.381358818482131</v>
      </c>
    </row>
    <row r="741" spans="1:12" s="38" customFormat="1" ht="30" customHeight="1">
      <c r="A741" s="182" t="s">
        <v>895</v>
      </c>
      <c r="B741" s="248" t="s">
        <v>2156</v>
      </c>
      <c r="C741" s="39" t="s">
        <v>1500</v>
      </c>
      <c r="D741" s="177">
        <v>150</v>
      </c>
      <c r="E741" s="106">
        <v>21.78</v>
      </c>
      <c r="F741" s="185">
        <v>50.257499999999993</v>
      </c>
      <c r="G741" s="40">
        <f t="shared" ref="G741" si="421">ROUND(D741*E741,2)</f>
        <v>3267</v>
      </c>
      <c r="H741" s="40">
        <f t="shared" ref="H741" si="422">ROUND(D741*F741,2)</f>
        <v>7538.63</v>
      </c>
      <c r="I741" s="40">
        <f t="shared" ref="I741" si="423">G741+H741</f>
        <v>10805.630000000001</v>
      </c>
      <c r="J741" s="40">
        <f t="shared" ref="J741" si="424">ROUND($J$15*I741,2)</f>
        <v>2596.13</v>
      </c>
      <c r="K741" s="40">
        <f t="shared" ref="K741" si="425">I741+J741</f>
        <v>13401.760000000002</v>
      </c>
      <c r="L741" s="92">
        <f t="shared" ref="L741:L772" si="426">K741/$K$1159*100</f>
        <v>0.17584673523458053</v>
      </c>
    </row>
    <row r="742" spans="1:12" s="38" customFormat="1" ht="30" customHeight="1">
      <c r="A742" s="182" t="s">
        <v>896</v>
      </c>
      <c r="B742" s="248" t="s">
        <v>2157</v>
      </c>
      <c r="C742" s="39" t="s">
        <v>1471</v>
      </c>
      <c r="D742" s="40">
        <v>5</v>
      </c>
      <c r="E742" s="106">
        <v>200.42</v>
      </c>
      <c r="F742" s="185">
        <v>111.17999999999999</v>
      </c>
      <c r="G742" s="40">
        <f t="shared" ref="G742:G753" si="427">ROUND(D742*E742,2)</f>
        <v>1002.1</v>
      </c>
      <c r="H742" s="40">
        <f t="shared" ref="H742:H753" si="428">ROUND(D742*F742,2)</f>
        <v>555.9</v>
      </c>
      <c r="I742" s="40">
        <f t="shared" ref="I742:I753" si="429">G742+H742</f>
        <v>1558</v>
      </c>
      <c r="J742" s="40">
        <f t="shared" ref="J742:J773" si="430">ROUND($J$15*I742,2)</f>
        <v>374.32</v>
      </c>
      <c r="K742" s="40">
        <f t="shared" ref="K742:K753" si="431">I742+J742</f>
        <v>1932.32</v>
      </c>
      <c r="L742" s="92">
        <f t="shared" si="426"/>
        <v>2.5354294020224547E-2</v>
      </c>
    </row>
    <row r="743" spans="1:12" s="38" customFormat="1" ht="30" customHeight="1">
      <c r="A743" s="182" t="s">
        <v>897</v>
      </c>
      <c r="B743" s="248" t="s">
        <v>2158</v>
      </c>
      <c r="C743" s="39" t="s">
        <v>1471</v>
      </c>
      <c r="D743" s="40">
        <v>5</v>
      </c>
      <c r="E743" s="106">
        <v>486.43000000000006</v>
      </c>
      <c r="F743" s="185">
        <v>129.71</v>
      </c>
      <c r="G743" s="40">
        <f t="shared" si="427"/>
        <v>2432.15</v>
      </c>
      <c r="H743" s="40">
        <f t="shared" si="428"/>
        <v>648.54999999999995</v>
      </c>
      <c r="I743" s="40">
        <f t="shared" si="429"/>
        <v>3080.7</v>
      </c>
      <c r="J743" s="40">
        <f t="shared" si="430"/>
        <v>740.16</v>
      </c>
      <c r="K743" s="40">
        <f t="shared" si="431"/>
        <v>3820.8599999999997</v>
      </c>
      <c r="L743" s="92">
        <f t="shared" si="426"/>
        <v>5.0134143335531983E-2</v>
      </c>
    </row>
    <row r="744" spans="1:12" s="38" customFormat="1" ht="30" customHeight="1">
      <c r="A744" s="182" t="s">
        <v>898</v>
      </c>
      <c r="B744" s="248" t="s">
        <v>2159</v>
      </c>
      <c r="C744" s="39" t="s">
        <v>1471</v>
      </c>
      <c r="D744" s="40">
        <v>5</v>
      </c>
      <c r="E744" s="106">
        <v>353.20000000000005</v>
      </c>
      <c r="F744" s="185">
        <v>129.71</v>
      </c>
      <c r="G744" s="40">
        <f t="shared" si="427"/>
        <v>1766</v>
      </c>
      <c r="H744" s="40">
        <f t="shared" si="428"/>
        <v>648.54999999999995</v>
      </c>
      <c r="I744" s="40">
        <f t="shared" si="429"/>
        <v>2414.5500000000002</v>
      </c>
      <c r="J744" s="40">
        <f t="shared" si="430"/>
        <v>580.11</v>
      </c>
      <c r="K744" s="40">
        <f t="shared" si="431"/>
        <v>2994.6600000000003</v>
      </c>
      <c r="L744" s="92">
        <f t="shared" si="426"/>
        <v>3.9293434902400046E-2</v>
      </c>
    </row>
    <row r="745" spans="1:12" s="38" customFormat="1" ht="30" customHeight="1">
      <c r="A745" s="182" t="s">
        <v>899</v>
      </c>
      <c r="B745" s="248" t="s">
        <v>2160</v>
      </c>
      <c r="C745" s="39" t="s">
        <v>1471</v>
      </c>
      <c r="D745" s="40">
        <v>2</v>
      </c>
      <c r="E745" s="106">
        <v>605.34</v>
      </c>
      <c r="F745" s="185">
        <v>129.71</v>
      </c>
      <c r="G745" s="40">
        <f t="shared" si="427"/>
        <v>1210.68</v>
      </c>
      <c r="H745" s="40">
        <f t="shared" si="428"/>
        <v>259.42</v>
      </c>
      <c r="I745" s="40">
        <f t="shared" si="429"/>
        <v>1470.1000000000001</v>
      </c>
      <c r="J745" s="40">
        <f t="shared" si="430"/>
        <v>353.2</v>
      </c>
      <c r="K745" s="40">
        <f t="shared" si="431"/>
        <v>1823.3000000000002</v>
      </c>
      <c r="L745" s="92">
        <f t="shared" si="426"/>
        <v>2.3923824359875917E-2</v>
      </c>
    </row>
    <row r="746" spans="1:12" s="38" customFormat="1" ht="30" customHeight="1">
      <c r="A746" s="182" t="s">
        <v>900</v>
      </c>
      <c r="B746" s="248" t="s">
        <v>2161</v>
      </c>
      <c r="C746" s="39" t="s">
        <v>1471</v>
      </c>
      <c r="D746" s="40">
        <v>10</v>
      </c>
      <c r="E746" s="106">
        <v>142.30199999999999</v>
      </c>
      <c r="F746" s="185">
        <v>20.383000000000003</v>
      </c>
      <c r="G746" s="40">
        <f t="shared" si="427"/>
        <v>1423.02</v>
      </c>
      <c r="H746" s="40">
        <f t="shared" si="428"/>
        <v>203.83</v>
      </c>
      <c r="I746" s="40">
        <f t="shared" si="429"/>
        <v>1626.85</v>
      </c>
      <c r="J746" s="40">
        <f t="shared" si="430"/>
        <v>390.86</v>
      </c>
      <c r="K746" s="40">
        <f t="shared" si="431"/>
        <v>2017.71</v>
      </c>
      <c r="L746" s="92">
        <f t="shared" si="426"/>
        <v>2.6474710496991842E-2</v>
      </c>
    </row>
    <row r="747" spans="1:12" s="38" customFormat="1" ht="30" customHeight="1">
      <c r="A747" s="182" t="s">
        <v>901</v>
      </c>
      <c r="B747" s="248" t="s">
        <v>2162</v>
      </c>
      <c r="C747" s="39" t="s">
        <v>1471</v>
      </c>
      <c r="D747" s="40">
        <v>10</v>
      </c>
      <c r="E747" s="106">
        <v>152.35400000000001</v>
      </c>
      <c r="F747" s="185">
        <v>22.235999999999997</v>
      </c>
      <c r="G747" s="40">
        <f t="shared" si="427"/>
        <v>1523.54</v>
      </c>
      <c r="H747" s="40">
        <f t="shared" si="428"/>
        <v>222.36</v>
      </c>
      <c r="I747" s="40">
        <f t="shared" si="429"/>
        <v>1745.9</v>
      </c>
      <c r="J747" s="40">
        <f t="shared" si="430"/>
        <v>419.47</v>
      </c>
      <c r="K747" s="40">
        <f t="shared" si="431"/>
        <v>2165.37</v>
      </c>
      <c r="L747" s="92">
        <f t="shared" si="426"/>
        <v>2.8412182062274177E-2</v>
      </c>
    </row>
    <row r="748" spans="1:12" s="38" customFormat="1" ht="30" customHeight="1">
      <c r="A748" s="182" t="s">
        <v>902</v>
      </c>
      <c r="B748" s="248" t="s">
        <v>2163</v>
      </c>
      <c r="C748" s="39" t="s">
        <v>1471</v>
      </c>
      <c r="D748" s="40">
        <v>10</v>
      </c>
      <c r="E748" s="106">
        <v>139.17000000000002</v>
      </c>
      <c r="F748" s="185">
        <v>18.53</v>
      </c>
      <c r="G748" s="40">
        <f t="shared" si="427"/>
        <v>1391.7</v>
      </c>
      <c r="H748" s="40">
        <f t="shared" si="428"/>
        <v>185.3</v>
      </c>
      <c r="I748" s="40">
        <f t="shared" si="429"/>
        <v>1577</v>
      </c>
      <c r="J748" s="40">
        <f t="shared" si="430"/>
        <v>378.89</v>
      </c>
      <c r="K748" s="40">
        <f t="shared" si="431"/>
        <v>1955.8899999999999</v>
      </c>
      <c r="L748" s="92">
        <f t="shared" si="426"/>
        <v>2.5663559933767177E-2</v>
      </c>
    </row>
    <row r="749" spans="1:12" s="38" customFormat="1" ht="30" customHeight="1">
      <c r="A749" s="182" t="s">
        <v>903</v>
      </c>
      <c r="B749" s="248" t="s">
        <v>2164</v>
      </c>
      <c r="C749" s="39" t="s">
        <v>1471</v>
      </c>
      <c r="D749" s="40">
        <v>10</v>
      </c>
      <c r="E749" s="106">
        <v>51.98</v>
      </c>
      <c r="F749" s="185">
        <v>2.59</v>
      </c>
      <c r="G749" s="40">
        <f t="shared" si="427"/>
        <v>519.79999999999995</v>
      </c>
      <c r="H749" s="40">
        <f t="shared" si="428"/>
        <v>25.9</v>
      </c>
      <c r="I749" s="40">
        <f t="shared" si="429"/>
        <v>545.69999999999993</v>
      </c>
      <c r="J749" s="40">
        <f t="shared" si="430"/>
        <v>131.11000000000001</v>
      </c>
      <c r="K749" s="40">
        <f t="shared" si="431"/>
        <v>676.81</v>
      </c>
      <c r="L749" s="92">
        <f t="shared" si="426"/>
        <v>8.8805372483999421E-3</v>
      </c>
    </row>
    <row r="750" spans="1:12" s="38" customFormat="1" ht="30" customHeight="1">
      <c r="A750" s="182" t="s">
        <v>904</v>
      </c>
      <c r="B750" s="248" t="s">
        <v>2165</v>
      </c>
      <c r="C750" s="39" t="s">
        <v>1471</v>
      </c>
      <c r="D750" s="40">
        <v>10</v>
      </c>
      <c r="E750" s="106">
        <v>52.38</v>
      </c>
      <c r="F750" s="185">
        <v>3.51</v>
      </c>
      <c r="G750" s="40">
        <f t="shared" si="427"/>
        <v>523.79999999999995</v>
      </c>
      <c r="H750" s="40">
        <f t="shared" si="428"/>
        <v>35.1</v>
      </c>
      <c r="I750" s="40">
        <f t="shared" si="429"/>
        <v>558.9</v>
      </c>
      <c r="J750" s="40">
        <f t="shared" si="430"/>
        <v>134.28</v>
      </c>
      <c r="K750" s="40">
        <f t="shared" si="431"/>
        <v>693.18</v>
      </c>
      <c r="L750" s="92">
        <f t="shared" si="426"/>
        <v>9.0953307572965401E-3</v>
      </c>
    </row>
    <row r="751" spans="1:12" s="38" customFormat="1" ht="30" customHeight="1">
      <c r="A751" s="182" t="s">
        <v>905</v>
      </c>
      <c r="B751" s="248" t="s">
        <v>2166</v>
      </c>
      <c r="C751" s="39" t="s">
        <v>1471</v>
      </c>
      <c r="D751" s="40">
        <v>50</v>
      </c>
      <c r="E751" s="106">
        <v>53.59</v>
      </c>
      <c r="F751" s="185">
        <v>4.8899999999999997</v>
      </c>
      <c r="G751" s="40">
        <f t="shared" si="427"/>
        <v>2679.5</v>
      </c>
      <c r="H751" s="40">
        <f t="shared" si="428"/>
        <v>244.5</v>
      </c>
      <c r="I751" s="40">
        <f t="shared" si="429"/>
        <v>2924</v>
      </c>
      <c r="J751" s="40">
        <f t="shared" si="430"/>
        <v>702.51</v>
      </c>
      <c r="K751" s="40">
        <f t="shared" si="431"/>
        <v>3626.51</v>
      </c>
      <c r="L751" s="92">
        <f t="shared" si="426"/>
        <v>4.7584044468454781E-2</v>
      </c>
    </row>
    <row r="752" spans="1:12" s="38" customFormat="1" ht="30" customHeight="1">
      <c r="A752" s="182" t="s">
        <v>906</v>
      </c>
      <c r="B752" s="248" t="s">
        <v>2167</v>
      </c>
      <c r="C752" s="39" t="s">
        <v>1471</v>
      </c>
      <c r="D752" s="40">
        <v>50</v>
      </c>
      <c r="E752" s="106">
        <v>53.59</v>
      </c>
      <c r="F752" s="185">
        <v>4.8899999999999997</v>
      </c>
      <c r="G752" s="40">
        <f t="shared" si="427"/>
        <v>2679.5</v>
      </c>
      <c r="H752" s="40">
        <f t="shared" si="428"/>
        <v>244.5</v>
      </c>
      <c r="I752" s="40">
        <f t="shared" si="429"/>
        <v>2924</v>
      </c>
      <c r="J752" s="40">
        <f t="shared" si="430"/>
        <v>702.51</v>
      </c>
      <c r="K752" s="40">
        <f t="shared" si="431"/>
        <v>3626.51</v>
      </c>
      <c r="L752" s="92">
        <f t="shared" si="426"/>
        <v>4.7584044468454781E-2</v>
      </c>
    </row>
    <row r="753" spans="1:12" ht="30" customHeight="1">
      <c r="A753" s="182" t="s">
        <v>907</v>
      </c>
      <c r="B753" s="248" t="s">
        <v>2168</v>
      </c>
      <c r="C753" s="39" t="s">
        <v>1471</v>
      </c>
      <c r="D753" s="40">
        <v>50</v>
      </c>
      <c r="E753" s="106">
        <v>54.89</v>
      </c>
      <c r="F753" s="185">
        <v>6.73</v>
      </c>
      <c r="G753" s="40">
        <f t="shared" si="427"/>
        <v>2744.5</v>
      </c>
      <c r="H753" s="40">
        <f t="shared" si="428"/>
        <v>336.5</v>
      </c>
      <c r="I753" s="40">
        <f t="shared" si="429"/>
        <v>3081</v>
      </c>
      <c r="J753" s="40">
        <f t="shared" si="430"/>
        <v>740.23</v>
      </c>
      <c r="K753" s="40">
        <f t="shared" si="431"/>
        <v>3821.23</v>
      </c>
      <c r="L753" s="92">
        <f t="shared" si="426"/>
        <v>5.0138998167437415E-2</v>
      </c>
    </row>
    <row r="754" spans="1:12" ht="30" customHeight="1">
      <c r="A754" s="182" t="s">
        <v>908</v>
      </c>
      <c r="B754" s="248" t="s">
        <v>2169</v>
      </c>
      <c r="C754" s="39" t="s">
        <v>1471</v>
      </c>
      <c r="D754" s="40">
        <v>10</v>
      </c>
      <c r="E754" s="106">
        <v>55.77</v>
      </c>
      <c r="F754" s="185">
        <v>10.02</v>
      </c>
      <c r="G754" s="40">
        <f t="shared" ref="G754:G766" si="432">ROUND(D754*E754,2)</f>
        <v>557.70000000000005</v>
      </c>
      <c r="H754" s="40">
        <f t="shared" ref="H754:H766" si="433">ROUND(D754*F754,2)</f>
        <v>100.2</v>
      </c>
      <c r="I754" s="40">
        <f t="shared" ref="I754:I766" si="434">G754+H754</f>
        <v>657.90000000000009</v>
      </c>
      <c r="J754" s="40">
        <f t="shared" si="430"/>
        <v>158.07</v>
      </c>
      <c r="K754" s="40">
        <f t="shared" ref="K754:K766" si="435">I754+J754</f>
        <v>815.97</v>
      </c>
      <c r="L754" s="92">
        <f t="shared" si="426"/>
        <v>1.0706478891530714E-2</v>
      </c>
    </row>
    <row r="755" spans="1:12" ht="30" customHeight="1">
      <c r="A755" s="182" t="s">
        <v>909</v>
      </c>
      <c r="B755" s="248" t="s">
        <v>2170</v>
      </c>
      <c r="C755" s="39" t="s">
        <v>1471</v>
      </c>
      <c r="D755" s="40">
        <v>10</v>
      </c>
      <c r="E755" s="106">
        <v>58.1</v>
      </c>
      <c r="F755" s="185">
        <v>14.01</v>
      </c>
      <c r="G755" s="40">
        <f t="shared" si="432"/>
        <v>581</v>
      </c>
      <c r="H755" s="40">
        <f t="shared" si="433"/>
        <v>140.1</v>
      </c>
      <c r="I755" s="40">
        <f t="shared" si="434"/>
        <v>721.1</v>
      </c>
      <c r="J755" s="40">
        <f t="shared" si="430"/>
        <v>173.25</v>
      </c>
      <c r="K755" s="40">
        <f t="shared" si="435"/>
        <v>894.35</v>
      </c>
      <c r="L755" s="92">
        <f t="shared" si="426"/>
        <v>1.1734915985441245E-2</v>
      </c>
    </row>
    <row r="756" spans="1:12" ht="30" customHeight="1">
      <c r="A756" s="182" t="s">
        <v>910</v>
      </c>
      <c r="B756" s="248" t="s">
        <v>2171</v>
      </c>
      <c r="C756" s="39" t="s">
        <v>1471</v>
      </c>
      <c r="D756" s="40">
        <v>10</v>
      </c>
      <c r="E756" s="106">
        <v>78.413999999999987</v>
      </c>
      <c r="F756" s="185">
        <v>22.235999999999997</v>
      </c>
      <c r="G756" s="40">
        <f t="shared" si="432"/>
        <v>784.14</v>
      </c>
      <c r="H756" s="40">
        <f t="shared" si="433"/>
        <v>222.36</v>
      </c>
      <c r="I756" s="40">
        <f t="shared" si="434"/>
        <v>1006.5</v>
      </c>
      <c r="J756" s="40">
        <f t="shared" si="430"/>
        <v>241.82</v>
      </c>
      <c r="K756" s="40">
        <f t="shared" si="435"/>
        <v>1248.32</v>
      </c>
      <c r="L756" s="92">
        <f t="shared" si="426"/>
        <v>1.6379415578851697E-2</v>
      </c>
    </row>
    <row r="757" spans="1:12" ht="30" customHeight="1">
      <c r="A757" s="182" t="s">
        <v>911</v>
      </c>
      <c r="B757" s="248" t="s">
        <v>2172</v>
      </c>
      <c r="C757" s="39" t="s">
        <v>1471</v>
      </c>
      <c r="D757" s="40">
        <v>10</v>
      </c>
      <c r="E757" s="106">
        <v>10.07</v>
      </c>
      <c r="F757" s="185">
        <v>1.3</v>
      </c>
      <c r="G757" s="40">
        <f t="shared" si="432"/>
        <v>100.7</v>
      </c>
      <c r="H757" s="40">
        <f t="shared" si="433"/>
        <v>13</v>
      </c>
      <c r="I757" s="40">
        <f t="shared" si="434"/>
        <v>113.7</v>
      </c>
      <c r="J757" s="40">
        <f t="shared" si="430"/>
        <v>27.32</v>
      </c>
      <c r="K757" s="40">
        <f t="shared" si="435"/>
        <v>141.02000000000001</v>
      </c>
      <c r="L757" s="92">
        <f t="shared" si="426"/>
        <v>1.8503470143309939E-3</v>
      </c>
    </row>
    <row r="758" spans="1:12" ht="30" customHeight="1">
      <c r="A758" s="182" t="s">
        <v>912</v>
      </c>
      <c r="B758" s="248" t="s">
        <v>2173</v>
      </c>
      <c r="C758" s="39" t="s">
        <v>1471</v>
      </c>
      <c r="D758" s="40">
        <v>100</v>
      </c>
      <c r="E758" s="106">
        <v>10.28</v>
      </c>
      <c r="F758" s="185">
        <v>1.75</v>
      </c>
      <c r="G758" s="40">
        <f t="shared" si="432"/>
        <v>1028</v>
      </c>
      <c r="H758" s="40">
        <f t="shared" si="433"/>
        <v>175</v>
      </c>
      <c r="I758" s="40">
        <f t="shared" si="434"/>
        <v>1203</v>
      </c>
      <c r="J758" s="40">
        <f t="shared" si="430"/>
        <v>289.02999999999997</v>
      </c>
      <c r="K758" s="40">
        <f t="shared" si="435"/>
        <v>1492.03</v>
      </c>
      <c r="L758" s="92">
        <f t="shared" si="426"/>
        <v>1.9577175264446696E-2</v>
      </c>
    </row>
    <row r="759" spans="1:12" ht="30" customHeight="1">
      <c r="A759" s="182" t="s">
        <v>913</v>
      </c>
      <c r="B759" s="248" t="s">
        <v>2174</v>
      </c>
      <c r="C759" s="39" t="s">
        <v>1471</v>
      </c>
      <c r="D759" s="40">
        <v>50</v>
      </c>
      <c r="E759" s="106">
        <v>10.87</v>
      </c>
      <c r="F759" s="185">
        <v>2.4500000000000002</v>
      </c>
      <c r="G759" s="40">
        <f t="shared" si="432"/>
        <v>543.5</v>
      </c>
      <c r="H759" s="40">
        <f t="shared" si="433"/>
        <v>122.5</v>
      </c>
      <c r="I759" s="40">
        <f t="shared" si="434"/>
        <v>666</v>
      </c>
      <c r="J759" s="40">
        <f t="shared" si="430"/>
        <v>160.01</v>
      </c>
      <c r="K759" s="40">
        <f t="shared" si="435"/>
        <v>826.01</v>
      </c>
      <c r="L759" s="92">
        <f t="shared" si="426"/>
        <v>1.0838215411342677E-2</v>
      </c>
    </row>
    <row r="760" spans="1:12" ht="30" customHeight="1">
      <c r="A760" s="182" t="s">
        <v>914</v>
      </c>
      <c r="B760" s="248" t="s">
        <v>2175</v>
      </c>
      <c r="C760" s="39" t="s">
        <v>1471</v>
      </c>
      <c r="D760" s="40">
        <v>10</v>
      </c>
      <c r="E760" s="106">
        <v>10.87</v>
      </c>
      <c r="F760" s="185">
        <v>2.4500000000000002</v>
      </c>
      <c r="G760" s="40">
        <f t="shared" si="432"/>
        <v>108.7</v>
      </c>
      <c r="H760" s="40">
        <f t="shared" si="433"/>
        <v>24.5</v>
      </c>
      <c r="I760" s="40">
        <f t="shared" si="434"/>
        <v>133.19999999999999</v>
      </c>
      <c r="J760" s="40">
        <f t="shared" si="430"/>
        <v>32</v>
      </c>
      <c r="K760" s="40">
        <f t="shared" si="435"/>
        <v>165.2</v>
      </c>
      <c r="L760" s="92">
        <f t="shared" si="426"/>
        <v>2.1676168399339113E-3</v>
      </c>
    </row>
    <row r="761" spans="1:12" ht="30" customHeight="1">
      <c r="A761" s="182" t="s">
        <v>915</v>
      </c>
      <c r="B761" s="248" t="s">
        <v>2176</v>
      </c>
      <c r="C761" s="39" t="s">
        <v>1471</v>
      </c>
      <c r="D761" s="40">
        <v>10</v>
      </c>
      <c r="E761" s="106">
        <v>11.53</v>
      </c>
      <c r="F761" s="185">
        <v>3.36</v>
      </c>
      <c r="G761" s="40">
        <f t="shared" si="432"/>
        <v>115.3</v>
      </c>
      <c r="H761" s="40">
        <f t="shared" si="433"/>
        <v>33.6</v>
      </c>
      <c r="I761" s="40">
        <f t="shared" si="434"/>
        <v>148.9</v>
      </c>
      <c r="J761" s="40">
        <f t="shared" si="430"/>
        <v>35.770000000000003</v>
      </c>
      <c r="K761" s="40">
        <f t="shared" si="435"/>
        <v>184.67000000000002</v>
      </c>
      <c r="L761" s="92">
        <f t="shared" si="426"/>
        <v>2.4230859674975514E-3</v>
      </c>
    </row>
    <row r="762" spans="1:12" ht="30" customHeight="1">
      <c r="A762" s="182" t="s">
        <v>916</v>
      </c>
      <c r="B762" s="248" t="s">
        <v>2177</v>
      </c>
      <c r="C762" s="39" t="s">
        <v>1471</v>
      </c>
      <c r="D762" s="40">
        <v>10</v>
      </c>
      <c r="E762" s="106">
        <v>16.47</v>
      </c>
      <c r="F762" s="185">
        <v>5</v>
      </c>
      <c r="G762" s="40">
        <f t="shared" si="432"/>
        <v>164.7</v>
      </c>
      <c r="H762" s="40">
        <f t="shared" si="433"/>
        <v>50</v>
      </c>
      <c r="I762" s="40">
        <f t="shared" si="434"/>
        <v>214.7</v>
      </c>
      <c r="J762" s="40">
        <f t="shared" si="430"/>
        <v>51.58</v>
      </c>
      <c r="K762" s="40">
        <f t="shared" si="435"/>
        <v>266.27999999999997</v>
      </c>
      <c r="L762" s="92">
        <f t="shared" si="426"/>
        <v>3.4939044318256771E-3</v>
      </c>
    </row>
    <row r="763" spans="1:12" ht="30" customHeight="1">
      <c r="A763" s="182" t="s">
        <v>917</v>
      </c>
      <c r="B763" s="248" t="s">
        <v>2178</v>
      </c>
      <c r="C763" s="39" t="s">
        <v>1471</v>
      </c>
      <c r="D763" s="40">
        <v>10</v>
      </c>
      <c r="E763" s="106">
        <v>17.63</v>
      </c>
      <c r="F763" s="185">
        <v>7.01</v>
      </c>
      <c r="G763" s="40">
        <f t="shared" si="432"/>
        <v>176.3</v>
      </c>
      <c r="H763" s="40">
        <f t="shared" si="433"/>
        <v>70.099999999999994</v>
      </c>
      <c r="I763" s="40">
        <f t="shared" si="434"/>
        <v>246.4</v>
      </c>
      <c r="J763" s="40">
        <f t="shared" si="430"/>
        <v>59.2</v>
      </c>
      <c r="K763" s="40">
        <f t="shared" si="435"/>
        <v>305.60000000000002</v>
      </c>
      <c r="L763" s="92">
        <f t="shared" si="426"/>
        <v>4.0098287305314981E-3</v>
      </c>
    </row>
    <row r="764" spans="1:12" ht="30" customHeight="1">
      <c r="A764" s="182" t="s">
        <v>918</v>
      </c>
      <c r="B764" s="248" t="s">
        <v>2179</v>
      </c>
      <c r="C764" s="39" t="s">
        <v>1471</v>
      </c>
      <c r="D764" s="40">
        <v>10</v>
      </c>
      <c r="E764" s="106">
        <v>24.953999999999997</v>
      </c>
      <c r="F764" s="185">
        <v>22.235999999999997</v>
      </c>
      <c r="G764" s="40">
        <f t="shared" si="432"/>
        <v>249.54</v>
      </c>
      <c r="H764" s="40">
        <f t="shared" si="433"/>
        <v>222.36</v>
      </c>
      <c r="I764" s="40">
        <f t="shared" si="434"/>
        <v>471.9</v>
      </c>
      <c r="J764" s="40">
        <f t="shared" si="430"/>
        <v>113.38</v>
      </c>
      <c r="K764" s="40">
        <f t="shared" si="435"/>
        <v>585.28</v>
      </c>
      <c r="L764" s="92">
        <f t="shared" si="426"/>
        <v>7.6795568043372866E-3</v>
      </c>
    </row>
    <row r="765" spans="1:12" ht="30" customHeight="1">
      <c r="A765" s="182" t="s">
        <v>919</v>
      </c>
      <c r="B765" s="248" t="s">
        <v>2180</v>
      </c>
      <c r="C765" s="39" t="s">
        <v>1471</v>
      </c>
      <c r="D765" s="40">
        <v>5</v>
      </c>
      <c r="E765" s="106">
        <v>363.76</v>
      </c>
      <c r="F765" s="185">
        <v>49.02</v>
      </c>
      <c r="G765" s="40">
        <f t="shared" si="432"/>
        <v>1818.8</v>
      </c>
      <c r="H765" s="40">
        <f t="shared" si="433"/>
        <v>245.1</v>
      </c>
      <c r="I765" s="40">
        <f t="shared" si="434"/>
        <v>2063.9</v>
      </c>
      <c r="J765" s="40">
        <f t="shared" si="430"/>
        <v>495.87</v>
      </c>
      <c r="K765" s="40">
        <f t="shared" si="435"/>
        <v>2559.77</v>
      </c>
      <c r="L765" s="92">
        <f t="shared" si="426"/>
        <v>3.3587170450106708E-2</v>
      </c>
    </row>
    <row r="766" spans="1:12" ht="30" customHeight="1">
      <c r="A766" s="182" t="s">
        <v>920</v>
      </c>
      <c r="B766" s="248" t="s">
        <v>2181</v>
      </c>
      <c r="C766" s="39" t="s">
        <v>1471</v>
      </c>
      <c r="D766" s="40">
        <v>5</v>
      </c>
      <c r="E766" s="106">
        <v>565.80999999999995</v>
      </c>
      <c r="F766" s="185">
        <v>49.02</v>
      </c>
      <c r="G766" s="40">
        <f t="shared" si="432"/>
        <v>2829.05</v>
      </c>
      <c r="H766" s="40">
        <f t="shared" si="433"/>
        <v>245.1</v>
      </c>
      <c r="I766" s="40">
        <f t="shared" si="434"/>
        <v>3074.15</v>
      </c>
      <c r="J766" s="40">
        <f t="shared" si="430"/>
        <v>738.59</v>
      </c>
      <c r="K766" s="40">
        <f t="shared" si="435"/>
        <v>3812.7400000000002</v>
      </c>
      <c r="L766" s="92">
        <f t="shared" si="426"/>
        <v>5.002759945695897E-2</v>
      </c>
    </row>
    <row r="767" spans="1:12" ht="30" customHeight="1">
      <c r="A767" s="182" t="s">
        <v>921</v>
      </c>
      <c r="B767" s="248" t="s">
        <v>2182</v>
      </c>
      <c r="C767" s="39" t="s">
        <v>1471</v>
      </c>
      <c r="D767" s="40">
        <v>2</v>
      </c>
      <c r="E767" s="106">
        <v>926.68</v>
      </c>
      <c r="F767" s="185">
        <v>49.02</v>
      </c>
      <c r="G767" s="40">
        <f>ROUND(D767*E767,2)</f>
        <v>1853.36</v>
      </c>
      <c r="H767" s="40">
        <f>ROUND(D767*F767,2)</f>
        <v>98.04</v>
      </c>
      <c r="I767" s="40">
        <f>G767+H767</f>
        <v>1951.3999999999999</v>
      </c>
      <c r="J767" s="40">
        <f t="shared" si="430"/>
        <v>468.84</v>
      </c>
      <c r="K767" s="40">
        <f>I767+J767</f>
        <v>2420.2399999999998</v>
      </c>
      <c r="L767" s="92">
        <f t="shared" si="426"/>
        <v>3.1756373975070515E-2</v>
      </c>
    </row>
    <row r="768" spans="1:12" ht="30" customHeight="1">
      <c r="A768" s="182" t="s">
        <v>922</v>
      </c>
      <c r="B768" s="248" t="s">
        <v>2183</v>
      </c>
      <c r="C768" s="39" t="s">
        <v>1471</v>
      </c>
      <c r="D768" s="40">
        <v>2</v>
      </c>
      <c r="E768" s="106">
        <v>1251.97</v>
      </c>
      <c r="F768" s="185">
        <v>49.02</v>
      </c>
      <c r="G768" s="40">
        <f t="shared" ref="G768:G778" si="436">ROUND(D768*E768,2)</f>
        <v>2503.94</v>
      </c>
      <c r="H768" s="40">
        <f t="shared" ref="H768:H778" si="437">ROUND(D768*F768,2)</f>
        <v>98.04</v>
      </c>
      <c r="I768" s="40">
        <f t="shared" ref="I768:I778" si="438">G768+H768</f>
        <v>2601.98</v>
      </c>
      <c r="J768" s="40">
        <f t="shared" si="430"/>
        <v>625.14</v>
      </c>
      <c r="K768" s="40">
        <f t="shared" ref="K768:K778" si="439">I768+J768</f>
        <v>3227.12</v>
      </c>
      <c r="L768" s="92">
        <f t="shared" si="426"/>
        <v>4.2343581455735621E-2</v>
      </c>
    </row>
    <row r="769" spans="1:12" ht="30" customHeight="1">
      <c r="A769" s="182" t="s">
        <v>923</v>
      </c>
      <c r="B769" s="248" t="s">
        <v>2184</v>
      </c>
      <c r="C769" s="39" t="s">
        <v>1471</v>
      </c>
      <c r="D769" s="40">
        <v>2</v>
      </c>
      <c r="E769" s="106">
        <v>2025.71</v>
      </c>
      <c r="F769" s="185">
        <v>49.02</v>
      </c>
      <c r="G769" s="40">
        <f t="shared" si="436"/>
        <v>4051.42</v>
      </c>
      <c r="H769" s="40">
        <f t="shared" si="437"/>
        <v>98.04</v>
      </c>
      <c r="I769" s="40">
        <f t="shared" si="438"/>
        <v>4149.46</v>
      </c>
      <c r="J769" s="40">
        <f t="shared" si="430"/>
        <v>996.94</v>
      </c>
      <c r="K769" s="40">
        <f t="shared" si="439"/>
        <v>5146.3999999999996</v>
      </c>
      <c r="L769" s="92">
        <f t="shared" si="426"/>
        <v>6.7526775454212359E-2</v>
      </c>
    </row>
    <row r="770" spans="1:12" ht="30" customHeight="1">
      <c r="A770" s="182" t="s">
        <v>924</v>
      </c>
      <c r="B770" s="248" t="s">
        <v>2185</v>
      </c>
      <c r="C770" s="39" t="s">
        <v>1471</v>
      </c>
      <c r="D770" s="40">
        <v>10</v>
      </c>
      <c r="E770" s="106">
        <v>64.540000000000006</v>
      </c>
      <c r="F770" s="185">
        <v>3.89</v>
      </c>
      <c r="G770" s="40">
        <f t="shared" si="436"/>
        <v>645.4</v>
      </c>
      <c r="H770" s="40">
        <f t="shared" si="437"/>
        <v>38.9</v>
      </c>
      <c r="I770" s="40">
        <f t="shared" si="438"/>
        <v>684.3</v>
      </c>
      <c r="J770" s="40">
        <f t="shared" si="430"/>
        <v>164.41</v>
      </c>
      <c r="K770" s="40">
        <f t="shared" si="439"/>
        <v>848.70999999999992</v>
      </c>
      <c r="L770" s="92">
        <f t="shared" si="426"/>
        <v>1.113606590932391E-2</v>
      </c>
    </row>
    <row r="771" spans="1:12" ht="30" customHeight="1">
      <c r="A771" s="182" t="s">
        <v>925</v>
      </c>
      <c r="B771" s="248" t="s">
        <v>2186</v>
      </c>
      <c r="C771" s="39" t="s">
        <v>1471</v>
      </c>
      <c r="D771" s="40">
        <v>10</v>
      </c>
      <c r="E771" s="106">
        <v>65.12</v>
      </c>
      <c r="F771" s="185">
        <v>5.28</v>
      </c>
      <c r="G771" s="40">
        <f t="shared" si="436"/>
        <v>651.20000000000005</v>
      </c>
      <c r="H771" s="40">
        <f t="shared" si="437"/>
        <v>52.8</v>
      </c>
      <c r="I771" s="40">
        <f t="shared" si="438"/>
        <v>704</v>
      </c>
      <c r="J771" s="40">
        <f t="shared" si="430"/>
        <v>169.14</v>
      </c>
      <c r="K771" s="40">
        <f t="shared" si="439"/>
        <v>873.14</v>
      </c>
      <c r="L771" s="92">
        <f t="shared" si="426"/>
        <v>1.1456616026754815E-2</v>
      </c>
    </row>
    <row r="772" spans="1:12" ht="30" customHeight="1">
      <c r="A772" s="182" t="s">
        <v>926</v>
      </c>
      <c r="B772" s="248" t="s">
        <v>2187</v>
      </c>
      <c r="C772" s="39" t="s">
        <v>1471</v>
      </c>
      <c r="D772" s="40">
        <v>10</v>
      </c>
      <c r="E772" s="106">
        <v>66.95</v>
      </c>
      <c r="F772" s="185">
        <v>7.35</v>
      </c>
      <c r="G772" s="40">
        <f t="shared" si="436"/>
        <v>669.5</v>
      </c>
      <c r="H772" s="40">
        <f t="shared" si="437"/>
        <v>73.5</v>
      </c>
      <c r="I772" s="40">
        <f t="shared" si="438"/>
        <v>743</v>
      </c>
      <c r="J772" s="40">
        <f t="shared" si="430"/>
        <v>178.51</v>
      </c>
      <c r="K772" s="40">
        <f t="shared" si="439"/>
        <v>921.51</v>
      </c>
      <c r="L772" s="92">
        <f t="shared" si="426"/>
        <v>1.2091286889633769E-2</v>
      </c>
    </row>
    <row r="773" spans="1:12" ht="30" customHeight="1">
      <c r="A773" s="182" t="s">
        <v>927</v>
      </c>
      <c r="B773" s="248" t="s">
        <v>2188</v>
      </c>
      <c r="C773" s="39" t="s">
        <v>1471</v>
      </c>
      <c r="D773" s="40">
        <v>10</v>
      </c>
      <c r="E773" s="106">
        <v>67.78</v>
      </c>
      <c r="F773" s="185">
        <v>18.53</v>
      </c>
      <c r="G773" s="40">
        <f t="shared" si="436"/>
        <v>677.8</v>
      </c>
      <c r="H773" s="40">
        <f t="shared" si="437"/>
        <v>185.3</v>
      </c>
      <c r="I773" s="40">
        <f t="shared" si="438"/>
        <v>863.09999999999991</v>
      </c>
      <c r="J773" s="40">
        <f t="shared" si="430"/>
        <v>207.37</v>
      </c>
      <c r="K773" s="40">
        <f t="shared" si="439"/>
        <v>1070.4699999999998</v>
      </c>
      <c r="L773" s="92">
        <f t="shared" ref="L773:L793" si="440">K773/$K$1159*100</f>
        <v>1.4045815972421632E-2</v>
      </c>
    </row>
    <row r="774" spans="1:12" ht="30" customHeight="1">
      <c r="A774" s="182" t="s">
        <v>928</v>
      </c>
      <c r="B774" s="248" t="s">
        <v>2189</v>
      </c>
      <c r="C774" s="39" t="s">
        <v>1471</v>
      </c>
      <c r="D774" s="40">
        <v>20</v>
      </c>
      <c r="E774" s="106">
        <v>68.571999999999989</v>
      </c>
      <c r="F774" s="185">
        <v>20.383000000000003</v>
      </c>
      <c r="G774" s="40">
        <f t="shared" si="436"/>
        <v>1371.44</v>
      </c>
      <c r="H774" s="40">
        <f t="shared" si="437"/>
        <v>407.66</v>
      </c>
      <c r="I774" s="40">
        <f t="shared" si="438"/>
        <v>1779.1000000000001</v>
      </c>
      <c r="J774" s="40">
        <f t="shared" ref="J774:J793" si="441">ROUND($J$15*I774,2)</f>
        <v>427.44</v>
      </c>
      <c r="K774" s="40">
        <f t="shared" si="439"/>
        <v>2206.54</v>
      </c>
      <c r="L774" s="92">
        <f t="shared" si="440"/>
        <v>2.8952380520507099E-2</v>
      </c>
    </row>
    <row r="775" spans="1:12" ht="30" customHeight="1">
      <c r="A775" s="182" t="s">
        <v>929</v>
      </c>
      <c r="B775" s="248" t="s">
        <v>2190</v>
      </c>
      <c r="C775" s="39" t="s">
        <v>1471</v>
      </c>
      <c r="D775" s="40">
        <v>20</v>
      </c>
      <c r="E775" s="106">
        <v>68.888799999999989</v>
      </c>
      <c r="F775" s="185">
        <v>21.124199999999995</v>
      </c>
      <c r="G775" s="40">
        <f>ROUND(D775*E775,2)</f>
        <v>1377.78</v>
      </c>
      <c r="H775" s="40">
        <f>ROUND(D775*F775,2)</f>
        <v>422.48</v>
      </c>
      <c r="I775" s="40">
        <f>G775+H775</f>
        <v>1800.26</v>
      </c>
      <c r="J775" s="40">
        <f t="shared" si="441"/>
        <v>432.53</v>
      </c>
      <c r="K775" s="40">
        <f>I775+J775</f>
        <v>2232.79</v>
      </c>
      <c r="L775" s="92">
        <f t="shared" si="440"/>
        <v>2.929681116244575E-2</v>
      </c>
    </row>
    <row r="776" spans="1:12" ht="30" customHeight="1">
      <c r="A776" s="182" t="s">
        <v>930</v>
      </c>
      <c r="B776" s="248" t="s">
        <v>2191</v>
      </c>
      <c r="C776" s="39" t="s">
        <v>1471</v>
      </c>
      <c r="D776" s="40">
        <v>20</v>
      </c>
      <c r="E776" s="106">
        <v>74.86</v>
      </c>
      <c r="F776" s="185">
        <v>21.02</v>
      </c>
      <c r="G776" s="40">
        <f t="shared" si="436"/>
        <v>1497.2</v>
      </c>
      <c r="H776" s="40">
        <f t="shared" si="437"/>
        <v>420.4</v>
      </c>
      <c r="I776" s="40">
        <f t="shared" si="438"/>
        <v>1917.6</v>
      </c>
      <c r="J776" s="40">
        <f t="shared" si="441"/>
        <v>460.72</v>
      </c>
      <c r="K776" s="40">
        <f t="shared" si="439"/>
        <v>2378.3199999999997</v>
      </c>
      <c r="L776" s="92">
        <f t="shared" si="440"/>
        <v>3.1206334641353632E-2</v>
      </c>
    </row>
    <row r="777" spans="1:12" ht="30" customHeight="1">
      <c r="A777" s="182" t="s">
        <v>931</v>
      </c>
      <c r="B777" s="248" t="s">
        <v>2192</v>
      </c>
      <c r="C777" s="39" t="s">
        <v>1471</v>
      </c>
      <c r="D777" s="40">
        <v>20</v>
      </c>
      <c r="E777" s="106">
        <v>81.003999999999991</v>
      </c>
      <c r="F777" s="185">
        <v>22.235999999999997</v>
      </c>
      <c r="G777" s="40">
        <f t="shared" si="436"/>
        <v>1620.08</v>
      </c>
      <c r="H777" s="40">
        <f t="shared" si="437"/>
        <v>444.72</v>
      </c>
      <c r="I777" s="40">
        <f t="shared" si="438"/>
        <v>2064.8000000000002</v>
      </c>
      <c r="J777" s="40">
        <f t="shared" si="441"/>
        <v>496.08</v>
      </c>
      <c r="K777" s="40">
        <f t="shared" si="439"/>
        <v>2560.88</v>
      </c>
      <c r="L777" s="92">
        <f t="shared" si="440"/>
        <v>3.3601734945822977E-2</v>
      </c>
    </row>
    <row r="778" spans="1:12" ht="30" customHeight="1">
      <c r="A778" s="182" t="s">
        <v>932</v>
      </c>
      <c r="B778" s="248" t="s">
        <v>2193</v>
      </c>
      <c r="C778" s="39" t="s">
        <v>1471</v>
      </c>
      <c r="D778" s="40">
        <v>20</v>
      </c>
      <c r="E778" s="106">
        <v>175.49400000000003</v>
      </c>
      <c r="F778" s="185">
        <v>22.235999999999997</v>
      </c>
      <c r="G778" s="40">
        <f t="shared" si="436"/>
        <v>3509.88</v>
      </c>
      <c r="H778" s="40">
        <f t="shared" si="437"/>
        <v>444.72</v>
      </c>
      <c r="I778" s="40">
        <f t="shared" si="438"/>
        <v>3954.6000000000004</v>
      </c>
      <c r="J778" s="40">
        <f t="shared" si="441"/>
        <v>950.12</v>
      </c>
      <c r="K778" s="40">
        <f t="shared" si="439"/>
        <v>4904.72</v>
      </c>
      <c r="L778" s="92">
        <f t="shared" si="440"/>
        <v>6.4355651738260619E-2</v>
      </c>
    </row>
    <row r="779" spans="1:12" ht="30" customHeight="1">
      <c r="A779" s="182" t="s">
        <v>933</v>
      </c>
      <c r="B779" s="248" t="s">
        <v>2194</v>
      </c>
      <c r="C779" s="39" t="s">
        <v>1471</v>
      </c>
      <c r="D779" s="40">
        <v>10</v>
      </c>
      <c r="E779" s="106">
        <v>67.740000000000009</v>
      </c>
      <c r="F779" s="185">
        <v>9.2650000000000006</v>
      </c>
      <c r="G779" s="40">
        <f t="shared" ref="G779:G793" si="442">ROUND(D779*E779,2)</f>
        <v>677.4</v>
      </c>
      <c r="H779" s="40">
        <f t="shared" ref="H779:H793" si="443">ROUND(D779*F779,2)</f>
        <v>92.65</v>
      </c>
      <c r="I779" s="40">
        <f t="shared" ref="I779:I793" si="444">G779+H779</f>
        <v>770.05</v>
      </c>
      <c r="J779" s="40">
        <f t="shared" si="441"/>
        <v>185.01</v>
      </c>
      <c r="K779" s="40">
        <f t="shared" ref="K779:K793" si="445">I779+J779</f>
        <v>955.06</v>
      </c>
      <c r="L779" s="92">
        <f t="shared" si="440"/>
        <v>1.2531502052949645E-2</v>
      </c>
    </row>
    <row r="780" spans="1:12" ht="30" customHeight="1">
      <c r="A780" s="182" t="s">
        <v>934</v>
      </c>
      <c r="B780" s="248" t="s">
        <v>2195</v>
      </c>
      <c r="C780" s="39" t="s">
        <v>1471</v>
      </c>
      <c r="D780" s="40">
        <v>10</v>
      </c>
      <c r="E780" s="106">
        <v>70.42</v>
      </c>
      <c r="F780" s="185">
        <v>9.2650000000000006</v>
      </c>
      <c r="G780" s="40">
        <f t="shared" si="442"/>
        <v>704.2</v>
      </c>
      <c r="H780" s="40">
        <f t="shared" si="443"/>
        <v>92.65</v>
      </c>
      <c r="I780" s="40">
        <f t="shared" si="444"/>
        <v>796.85</v>
      </c>
      <c r="J780" s="40">
        <f t="shared" si="441"/>
        <v>191.45</v>
      </c>
      <c r="K780" s="40">
        <f t="shared" si="445"/>
        <v>988.3</v>
      </c>
      <c r="L780" s="92">
        <f t="shared" si="440"/>
        <v>1.2967649654398818E-2</v>
      </c>
    </row>
    <row r="781" spans="1:12" ht="30" customHeight="1">
      <c r="A781" s="182" t="s">
        <v>935</v>
      </c>
      <c r="B781" s="248" t="s">
        <v>2196</v>
      </c>
      <c r="C781" s="39" t="s">
        <v>1471</v>
      </c>
      <c r="D781" s="40">
        <v>10</v>
      </c>
      <c r="E781" s="106">
        <v>95.750000000000014</v>
      </c>
      <c r="F781" s="185">
        <v>9.2650000000000006</v>
      </c>
      <c r="G781" s="40">
        <f t="shared" si="442"/>
        <v>957.5</v>
      </c>
      <c r="H781" s="40">
        <f t="shared" si="443"/>
        <v>92.65</v>
      </c>
      <c r="I781" s="40">
        <f t="shared" si="444"/>
        <v>1050.1500000000001</v>
      </c>
      <c r="J781" s="40">
        <f t="shared" si="441"/>
        <v>252.31</v>
      </c>
      <c r="K781" s="40">
        <f t="shared" si="445"/>
        <v>1302.46</v>
      </c>
      <c r="L781" s="92">
        <f t="shared" si="440"/>
        <v>1.7089795577120596E-2</v>
      </c>
    </row>
    <row r="782" spans="1:12" ht="30" customHeight="1">
      <c r="A782" s="182" t="s">
        <v>936</v>
      </c>
      <c r="B782" s="248" t="s">
        <v>2197</v>
      </c>
      <c r="C782" s="39" t="s">
        <v>1471</v>
      </c>
      <c r="D782" s="40">
        <v>10</v>
      </c>
      <c r="E782" s="106">
        <v>102.09</v>
      </c>
      <c r="F782" s="185">
        <v>9.2650000000000006</v>
      </c>
      <c r="G782" s="40">
        <f t="shared" si="442"/>
        <v>1020.9</v>
      </c>
      <c r="H782" s="40">
        <f t="shared" si="443"/>
        <v>92.65</v>
      </c>
      <c r="I782" s="40">
        <f t="shared" si="444"/>
        <v>1113.55</v>
      </c>
      <c r="J782" s="40">
        <f t="shared" si="441"/>
        <v>267.54000000000002</v>
      </c>
      <c r="K782" s="40">
        <f t="shared" si="445"/>
        <v>1381.09</v>
      </c>
      <c r="L782" s="92">
        <f t="shared" si="440"/>
        <v>1.8121512962859111E-2</v>
      </c>
    </row>
    <row r="783" spans="1:12" ht="30" customHeight="1">
      <c r="A783" s="182" t="s">
        <v>937</v>
      </c>
      <c r="B783" s="248" t="s">
        <v>2198</v>
      </c>
      <c r="C783" s="39" t="s">
        <v>1471</v>
      </c>
      <c r="D783" s="177">
        <v>5</v>
      </c>
      <c r="E783" s="106">
        <v>132.85120000000001</v>
      </c>
      <c r="F783" s="185">
        <v>6.6707999999999998</v>
      </c>
      <c r="G783" s="40">
        <f t="shared" ref="G783" si="446">ROUND(D783*E783,2)</f>
        <v>664.26</v>
      </c>
      <c r="H783" s="40">
        <f t="shared" ref="H783" si="447">ROUND(D783*F783,2)</f>
        <v>33.35</v>
      </c>
      <c r="I783" s="40">
        <f t="shared" ref="I783" si="448">G783+H783</f>
        <v>697.61</v>
      </c>
      <c r="J783" s="40">
        <f t="shared" ref="J783" si="449">ROUND($J$15*I783,2)</f>
        <v>167.61</v>
      </c>
      <c r="K783" s="40">
        <f t="shared" ref="K783" si="450">I783+J783</f>
        <v>865.22</v>
      </c>
      <c r="L783" s="92">
        <f t="shared" si="440"/>
        <v>1.1352696381644182E-2</v>
      </c>
    </row>
    <row r="784" spans="1:12" ht="30" customHeight="1">
      <c r="A784" s="182" t="s">
        <v>938</v>
      </c>
      <c r="B784" s="248" t="s">
        <v>2199</v>
      </c>
      <c r="C784" s="39" t="s">
        <v>1471</v>
      </c>
      <c r="D784" s="40">
        <v>1</v>
      </c>
      <c r="E784" s="106">
        <v>1148.6575</v>
      </c>
      <c r="F784" s="185">
        <v>148.24</v>
      </c>
      <c r="G784" s="40">
        <f t="shared" si="442"/>
        <v>1148.6600000000001</v>
      </c>
      <c r="H784" s="40">
        <f t="shared" si="443"/>
        <v>148.24</v>
      </c>
      <c r="I784" s="40">
        <f t="shared" si="444"/>
        <v>1296.9000000000001</v>
      </c>
      <c r="J784" s="40">
        <f t="shared" si="441"/>
        <v>311.58999999999997</v>
      </c>
      <c r="K784" s="40">
        <f t="shared" si="445"/>
        <v>1608.49</v>
      </c>
      <c r="L784" s="92">
        <f t="shared" si="440"/>
        <v>2.1105266409596233E-2</v>
      </c>
    </row>
    <row r="785" spans="1:12" ht="30" customHeight="1">
      <c r="A785" s="182" t="s">
        <v>939</v>
      </c>
      <c r="B785" s="248" t="s">
        <v>2200</v>
      </c>
      <c r="C785" s="39" t="s">
        <v>1471</v>
      </c>
      <c r="D785" s="40">
        <v>1</v>
      </c>
      <c r="E785" s="106">
        <v>2375.4275000000002</v>
      </c>
      <c r="F785" s="185">
        <v>148.24</v>
      </c>
      <c r="G785" s="40">
        <f t="shared" ref="G785:G786" si="451">ROUND(D785*E785,2)</f>
        <v>2375.4299999999998</v>
      </c>
      <c r="H785" s="40">
        <f t="shared" ref="H785:H786" si="452">ROUND(D785*F785,2)</f>
        <v>148.24</v>
      </c>
      <c r="I785" s="40">
        <f t="shared" ref="I785:I786" si="453">G785+H785</f>
        <v>2523.67</v>
      </c>
      <c r="J785" s="40">
        <f t="shared" ref="J785:J786" si="454">ROUND($J$15*I785,2)</f>
        <v>606.33000000000004</v>
      </c>
      <c r="K785" s="40">
        <f t="shared" ref="K785:K786" si="455">I785+J785</f>
        <v>3130</v>
      </c>
      <c r="L785" s="92">
        <f t="shared" si="440"/>
        <v>4.1069253686399167E-2</v>
      </c>
    </row>
    <row r="786" spans="1:12" ht="30" customHeight="1">
      <c r="A786" s="182" t="s">
        <v>940</v>
      </c>
      <c r="B786" s="248" t="s">
        <v>2201</v>
      </c>
      <c r="C786" s="39" t="s">
        <v>1471</v>
      </c>
      <c r="D786" s="40">
        <v>1</v>
      </c>
      <c r="E786" s="106">
        <v>6258.91</v>
      </c>
      <c r="F786" s="185">
        <v>148.24</v>
      </c>
      <c r="G786" s="40">
        <f t="shared" si="451"/>
        <v>6258.91</v>
      </c>
      <c r="H786" s="40">
        <f t="shared" si="452"/>
        <v>148.24</v>
      </c>
      <c r="I786" s="40">
        <f t="shared" si="453"/>
        <v>6407.15</v>
      </c>
      <c r="J786" s="40">
        <f t="shared" si="454"/>
        <v>1539.36</v>
      </c>
      <c r="K786" s="40">
        <f t="shared" si="455"/>
        <v>7946.5099999999993</v>
      </c>
      <c r="L786" s="92">
        <f t="shared" si="440"/>
        <v>0.10426748725607278</v>
      </c>
    </row>
    <row r="787" spans="1:12" ht="45" customHeight="1">
      <c r="A787" s="182" t="s">
        <v>941</v>
      </c>
      <c r="B787" s="248" t="s">
        <v>2202</v>
      </c>
      <c r="C787" s="39" t="s">
        <v>1471</v>
      </c>
      <c r="D787" s="40">
        <v>10</v>
      </c>
      <c r="E787" s="106">
        <v>359.34</v>
      </c>
      <c r="F787" s="185">
        <v>111.17999999999999</v>
      </c>
      <c r="G787" s="40">
        <f>ROUND(D787*E787,2)</f>
        <v>3593.4</v>
      </c>
      <c r="H787" s="40">
        <f>ROUND(D787*F787,2)</f>
        <v>1111.8</v>
      </c>
      <c r="I787" s="40">
        <f>G787+H787</f>
        <v>4705.2</v>
      </c>
      <c r="J787" s="40">
        <f>ROUND($J$15*I787,2)</f>
        <v>1130.46</v>
      </c>
      <c r="K787" s="40">
        <f>I787+J787</f>
        <v>5835.66</v>
      </c>
      <c r="L787" s="92">
        <f t="shared" si="440"/>
        <v>7.6570671235646065E-2</v>
      </c>
    </row>
    <row r="788" spans="1:12" ht="45" customHeight="1">
      <c r="A788" s="182" t="s">
        <v>942</v>
      </c>
      <c r="B788" s="248" t="s">
        <v>2203</v>
      </c>
      <c r="C788" s="39" t="s">
        <v>1471</v>
      </c>
      <c r="D788" s="40">
        <v>10</v>
      </c>
      <c r="E788" s="106">
        <v>452.99</v>
      </c>
      <c r="F788" s="185">
        <v>148.24</v>
      </c>
      <c r="G788" s="40">
        <f t="shared" si="442"/>
        <v>4529.8999999999996</v>
      </c>
      <c r="H788" s="40">
        <f t="shared" si="443"/>
        <v>1482.4</v>
      </c>
      <c r="I788" s="40">
        <f t="shared" si="444"/>
        <v>6012.2999999999993</v>
      </c>
      <c r="J788" s="40">
        <f t="shared" si="441"/>
        <v>1444.5</v>
      </c>
      <c r="K788" s="40">
        <f t="shared" si="445"/>
        <v>7456.7999999999993</v>
      </c>
      <c r="L788" s="92">
        <f t="shared" si="440"/>
        <v>9.7841920411738434E-2</v>
      </c>
    </row>
    <row r="789" spans="1:12" ht="45" customHeight="1">
      <c r="A789" s="182" t="s">
        <v>943</v>
      </c>
      <c r="B789" s="248" t="s">
        <v>2204</v>
      </c>
      <c r="C789" s="39" t="s">
        <v>1471</v>
      </c>
      <c r="D789" s="40">
        <v>10</v>
      </c>
      <c r="E789" s="106">
        <v>439.48</v>
      </c>
      <c r="F789" s="185">
        <v>185.3</v>
      </c>
      <c r="G789" s="40">
        <f t="shared" si="442"/>
        <v>4394.8</v>
      </c>
      <c r="H789" s="40">
        <f t="shared" si="443"/>
        <v>1853</v>
      </c>
      <c r="I789" s="40">
        <f t="shared" si="444"/>
        <v>6247.8</v>
      </c>
      <c r="J789" s="40">
        <f t="shared" si="441"/>
        <v>1501.08</v>
      </c>
      <c r="K789" s="40">
        <f t="shared" si="445"/>
        <v>7748.88</v>
      </c>
      <c r="L789" s="92">
        <f t="shared" si="440"/>
        <v>0.10167435096021241</v>
      </c>
    </row>
    <row r="790" spans="1:12" ht="45" customHeight="1">
      <c r="A790" s="182" t="s">
        <v>944</v>
      </c>
      <c r="B790" s="248" t="s">
        <v>2205</v>
      </c>
      <c r="C790" s="39" t="s">
        <v>1471</v>
      </c>
      <c r="D790" s="40">
        <v>10</v>
      </c>
      <c r="E790" s="106">
        <v>743.5</v>
      </c>
      <c r="F790" s="185">
        <v>222.35999999999999</v>
      </c>
      <c r="G790" s="40">
        <f t="shared" si="442"/>
        <v>7435</v>
      </c>
      <c r="H790" s="40">
        <f t="shared" si="443"/>
        <v>2223.6</v>
      </c>
      <c r="I790" s="40">
        <f t="shared" si="444"/>
        <v>9658.6</v>
      </c>
      <c r="J790" s="40">
        <f t="shared" si="441"/>
        <v>2320.5500000000002</v>
      </c>
      <c r="K790" s="40">
        <f t="shared" si="445"/>
        <v>11979.150000000001</v>
      </c>
      <c r="L790" s="92">
        <f t="shared" si="440"/>
        <v>0.15718043140492929</v>
      </c>
    </row>
    <row r="791" spans="1:12" ht="45" customHeight="1">
      <c r="A791" s="182" t="s">
        <v>945</v>
      </c>
      <c r="B791" s="248" t="s">
        <v>2206</v>
      </c>
      <c r="C791" s="39" t="s">
        <v>1471</v>
      </c>
      <c r="D791" s="40">
        <v>10</v>
      </c>
      <c r="E791" s="106">
        <v>890.35000000000014</v>
      </c>
      <c r="F791" s="185">
        <v>259.42</v>
      </c>
      <c r="G791" s="40">
        <f t="shared" si="442"/>
        <v>8903.5</v>
      </c>
      <c r="H791" s="40">
        <f t="shared" si="443"/>
        <v>2594.1999999999998</v>
      </c>
      <c r="I791" s="40">
        <f t="shared" si="444"/>
        <v>11497.7</v>
      </c>
      <c r="J791" s="40">
        <f t="shared" si="441"/>
        <v>2762.41</v>
      </c>
      <c r="K791" s="40">
        <f t="shared" si="445"/>
        <v>14260.11</v>
      </c>
      <c r="L791" s="92">
        <f t="shared" si="440"/>
        <v>0.18710928919679159</v>
      </c>
    </row>
    <row r="792" spans="1:12" ht="45" customHeight="1">
      <c r="A792" s="182" t="s">
        <v>946</v>
      </c>
      <c r="B792" s="248" t="s">
        <v>2207</v>
      </c>
      <c r="C792" s="39" t="s">
        <v>1471</v>
      </c>
      <c r="D792" s="40">
        <v>10</v>
      </c>
      <c r="E792" s="106">
        <v>634.08000000000004</v>
      </c>
      <c r="F792" s="185">
        <v>296.48</v>
      </c>
      <c r="G792" s="40">
        <f t="shared" si="442"/>
        <v>6340.8</v>
      </c>
      <c r="H792" s="40">
        <f t="shared" si="443"/>
        <v>2964.8</v>
      </c>
      <c r="I792" s="40">
        <f t="shared" si="444"/>
        <v>9305.6</v>
      </c>
      <c r="J792" s="40">
        <f t="shared" si="441"/>
        <v>2235.7399999999998</v>
      </c>
      <c r="K792" s="40">
        <f t="shared" si="445"/>
        <v>11541.34</v>
      </c>
      <c r="L792" s="92">
        <f t="shared" si="440"/>
        <v>0.15143585314408506</v>
      </c>
    </row>
    <row r="793" spans="1:12" ht="45" customHeight="1">
      <c r="A793" s="182" t="s">
        <v>947</v>
      </c>
      <c r="B793" s="248" t="s">
        <v>2208</v>
      </c>
      <c r="C793" s="39" t="s">
        <v>1471</v>
      </c>
      <c r="D793" s="40">
        <v>10</v>
      </c>
      <c r="E793" s="106">
        <v>1229.6000000000001</v>
      </c>
      <c r="F793" s="185">
        <v>370.6</v>
      </c>
      <c r="G793" s="40">
        <f t="shared" si="442"/>
        <v>12296</v>
      </c>
      <c r="H793" s="40">
        <f t="shared" si="443"/>
        <v>3706</v>
      </c>
      <c r="I793" s="40">
        <f t="shared" si="444"/>
        <v>16002</v>
      </c>
      <c r="J793" s="40">
        <f t="shared" si="441"/>
        <v>3844.6</v>
      </c>
      <c r="K793" s="40">
        <f t="shared" si="445"/>
        <v>19846.599999999999</v>
      </c>
      <c r="L793" s="92">
        <f t="shared" si="440"/>
        <v>0.2604105591733194</v>
      </c>
    </row>
    <row r="794" spans="1:12" s="38" customFormat="1" ht="30" customHeight="1">
      <c r="A794" s="179" t="s">
        <v>948</v>
      </c>
      <c r="B794" s="158" t="s">
        <v>949</v>
      </c>
      <c r="C794" s="131"/>
      <c r="D794" s="131">
        <v>0</v>
      </c>
      <c r="E794" s="131"/>
      <c r="F794" s="131"/>
      <c r="G794" s="175">
        <f>SUM(G795,G826,G898,G918)</f>
        <v>382665.93999999989</v>
      </c>
      <c r="H794" s="175">
        <f t="shared" ref="H794:L794" si="456">SUM(H795,H826,H898,H918)</f>
        <v>77402.12</v>
      </c>
      <c r="I794" s="175">
        <f t="shared" si="456"/>
        <v>460068.06000000006</v>
      </c>
      <c r="J794" s="175">
        <f t="shared" si="456"/>
        <v>110534.68</v>
      </c>
      <c r="K794" s="175">
        <f t="shared" si="456"/>
        <v>570602.74000000011</v>
      </c>
      <c r="L794" s="175">
        <f t="shared" si="456"/>
        <v>7.4869740201963157</v>
      </c>
    </row>
    <row r="795" spans="1:12" s="38" customFormat="1" ht="30" customHeight="1">
      <c r="A795" s="252" t="s">
        <v>950</v>
      </c>
      <c r="B795" s="254" t="s">
        <v>951</v>
      </c>
      <c r="C795" s="253"/>
      <c r="D795" s="253">
        <v>0</v>
      </c>
      <c r="E795" s="253"/>
      <c r="F795" s="253"/>
      <c r="G795" s="255">
        <f>SUM(G796:G825)</f>
        <v>183779.38999999993</v>
      </c>
      <c r="H795" s="255">
        <f t="shared" ref="H795:L795" si="457">SUM(H796:H825)</f>
        <v>25993.060000000005</v>
      </c>
      <c r="I795" s="255">
        <f t="shared" si="457"/>
        <v>209772.45</v>
      </c>
      <c r="J795" s="255">
        <f t="shared" si="457"/>
        <v>50399.349999999991</v>
      </c>
      <c r="K795" s="255">
        <f t="shared" si="457"/>
        <v>260171.80000000002</v>
      </c>
      <c r="L795" s="255">
        <f t="shared" si="457"/>
        <v>3.4137577176508334</v>
      </c>
    </row>
    <row r="796" spans="1:12" ht="30" customHeight="1">
      <c r="A796" s="182" t="s">
        <v>952</v>
      </c>
      <c r="B796" s="248" t="s">
        <v>2209</v>
      </c>
      <c r="C796" s="39" t="s">
        <v>1471</v>
      </c>
      <c r="D796" s="40">
        <v>100</v>
      </c>
      <c r="E796" s="106">
        <v>64.688000000000002</v>
      </c>
      <c r="F796" s="185">
        <v>7.4120000000000008</v>
      </c>
      <c r="G796" s="40">
        <f t="shared" ref="G796:G825" si="458">ROUND(D796*E796,2)</f>
        <v>6468.8</v>
      </c>
      <c r="H796" s="40">
        <f t="shared" ref="H796:H825" si="459">ROUND(D796*F796,2)</f>
        <v>741.2</v>
      </c>
      <c r="I796" s="40">
        <f t="shared" ref="I796:I825" si="460">G796+H796</f>
        <v>7210</v>
      </c>
      <c r="J796" s="40">
        <f t="shared" ref="J796:J825" si="461">ROUND($J$15*I796,2)</f>
        <v>1732.25</v>
      </c>
      <c r="K796" s="40">
        <f t="shared" ref="K796:K825" si="462">I796+J796</f>
        <v>8942.25</v>
      </c>
      <c r="L796" s="92">
        <f t="shared" ref="L796:L825" si="463">K796/$K$1159*100</f>
        <v>0.11733275839527252</v>
      </c>
    </row>
    <row r="797" spans="1:12" ht="30" customHeight="1">
      <c r="A797" s="182" t="s">
        <v>953</v>
      </c>
      <c r="B797" s="248" t="s">
        <v>2210</v>
      </c>
      <c r="C797" s="39" t="s">
        <v>1471</v>
      </c>
      <c r="D797" s="40">
        <v>100</v>
      </c>
      <c r="E797" s="106">
        <v>84.470000000000013</v>
      </c>
      <c r="F797" s="185">
        <v>9.2650000000000006</v>
      </c>
      <c r="G797" s="40">
        <f t="shared" si="458"/>
        <v>8447</v>
      </c>
      <c r="H797" s="40">
        <f t="shared" si="459"/>
        <v>926.5</v>
      </c>
      <c r="I797" s="40">
        <f t="shared" si="460"/>
        <v>9373.5</v>
      </c>
      <c r="J797" s="40">
        <f t="shared" si="461"/>
        <v>2252.0500000000002</v>
      </c>
      <c r="K797" s="40">
        <f t="shared" si="462"/>
        <v>11625.55</v>
      </c>
      <c r="L797" s="92">
        <f t="shared" si="463"/>
        <v>0.15254078664342424</v>
      </c>
    </row>
    <row r="798" spans="1:12" ht="30" customHeight="1">
      <c r="A798" s="182" t="s">
        <v>954</v>
      </c>
      <c r="B798" s="248" t="s">
        <v>2211</v>
      </c>
      <c r="C798" s="39" t="s">
        <v>1471</v>
      </c>
      <c r="D798" s="40">
        <v>100</v>
      </c>
      <c r="E798" s="106">
        <v>5.2279999999999998</v>
      </c>
      <c r="F798" s="185">
        <v>2.9195000000000002</v>
      </c>
      <c r="G798" s="40">
        <f t="shared" si="458"/>
        <v>522.79999999999995</v>
      </c>
      <c r="H798" s="40">
        <f t="shared" si="459"/>
        <v>291.95</v>
      </c>
      <c r="I798" s="40">
        <f t="shared" si="460"/>
        <v>814.75</v>
      </c>
      <c r="J798" s="40">
        <f t="shared" si="461"/>
        <v>195.75</v>
      </c>
      <c r="K798" s="40">
        <f t="shared" si="462"/>
        <v>1010.5</v>
      </c>
      <c r="L798" s="92">
        <f t="shared" si="463"/>
        <v>1.3258939568724077E-2</v>
      </c>
    </row>
    <row r="799" spans="1:12" ht="30" customHeight="1">
      <c r="A799" s="182" t="s">
        <v>955</v>
      </c>
      <c r="B799" s="248" t="s">
        <v>2212</v>
      </c>
      <c r="C799" s="39" t="s">
        <v>1471</v>
      </c>
      <c r="D799" s="40">
        <v>100</v>
      </c>
      <c r="E799" s="106">
        <v>123.43</v>
      </c>
      <c r="F799" s="185">
        <v>9.2650000000000006</v>
      </c>
      <c r="G799" s="40">
        <f t="shared" si="458"/>
        <v>12343</v>
      </c>
      <c r="H799" s="40">
        <f t="shared" si="459"/>
        <v>926.5</v>
      </c>
      <c r="I799" s="40">
        <f t="shared" si="460"/>
        <v>13269.5</v>
      </c>
      <c r="J799" s="40">
        <f t="shared" si="461"/>
        <v>3188.09</v>
      </c>
      <c r="K799" s="40">
        <f t="shared" si="462"/>
        <v>16457.59</v>
      </c>
      <c r="L799" s="92">
        <f t="shared" si="463"/>
        <v>0.21594279194145244</v>
      </c>
    </row>
    <row r="800" spans="1:12" ht="30" customHeight="1">
      <c r="A800" s="182" t="s">
        <v>956</v>
      </c>
      <c r="B800" s="248" t="s">
        <v>2213</v>
      </c>
      <c r="C800" s="39" t="s">
        <v>1471</v>
      </c>
      <c r="D800" s="40">
        <v>20</v>
      </c>
      <c r="E800" s="106">
        <v>406.12200000000007</v>
      </c>
      <c r="F800" s="185">
        <v>11.117999999999999</v>
      </c>
      <c r="G800" s="40">
        <f t="shared" si="458"/>
        <v>8122.44</v>
      </c>
      <c r="H800" s="40">
        <f t="shared" si="459"/>
        <v>222.36</v>
      </c>
      <c r="I800" s="40">
        <f t="shared" si="460"/>
        <v>8344.7999999999993</v>
      </c>
      <c r="J800" s="40">
        <f t="shared" si="461"/>
        <v>2004.9</v>
      </c>
      <c r="K800" s="40">
        <f t="shared" si="462"/>
        <v>10349.699999999999</v>
      </c>
      <c r="L800" s="92">
        <f t="shared" si="463"/>
        <v>0.13580014532847459</v>
      </c>
    </row>
    <row r="801" spans="1:12" ht="30" customHeight="1">
      <c r="A801" s="182" t="s">
        <v>957</v>
      </c>
      <c r="B801" s="248" t="s">
        <v>2214</v>
      </c>
      <c r="C801" s="39" t="s">
        <v>1471</v>
      </c>
      <c r="D801" s="40">
        <v>20</v>
      </c>
      <c r="E801" s="106">
        <v>622.50599999999997</v>
      </c>
      <c r="F801" s="185">
        <v>14.824000000000002</v>
      </c>
      <c r="G801" s="40">
        <f t="shared" si="458"/>
        <v>12450.12</v>
      </c>
      <c r="H801" s="40">
        <f t="shared" si="459"/>
        <v>296.48</v>
      </c>
      <c r="I801" s="40">
        <f t="shared" si="460"/>
        <v>12746.6</v>
      </c>
      <c r="J801" s="40">
        <f t="shared" si="461"/>
        <v>3062.46</v>
      </c>
      <c r="K801" s="40">
        <f t="shared" si="462"/>
        <v>15809.060000000001</v>
      </c>
      <c r="L801" s="92">
        <f t="shared" si="463"/>
        <v>0.20743332130463443</v>
      </c>
    </row>
    <row r="802" spans="1:12" ht="30" customHeight="1">
      <c r="A802" s="182" t="s">
        <v>958</v>
      </c>
      <c r="B802" s="248" t="s">
        <v>2215</v>
      </c>
      <c r="C802" s="39" t="s">
        <v>1471</v>
      </c>
      <c r="D802" s="40">
        <v>100</v>
      </c>
      <c r="E802" s="106">
        <v>24.102000000000004</v>
      </c>
      <c r="F802" s="185">
        <v>11.117999999999999</v>
      </c>
      <c r="G802" s="40">
        <f t="shared" si="458"/>
        <v>2410.1999999999998</v>
      </c>
      <c r="H802" s="40">
        <f t="shared" si="459"/>
        <v>1111.8</v>
      </c>
      <c r="I802" s="40">
        <f t="shared" si="460"/>
        <v>3522</v>
      </c>
      <c r="J802" s="40">
        <f t="shared" si="461"/>
        <v>846.19</v>
      </c>
      <c r="K802" s="40">
        <f t="shared" si="462"/>
        <v>4368.1900000000005</v>
      </c>
      <c r="L802" s="92">
        <f t="shared" si="463"/>
        <v>5.7315751840380832E-2</v>
      </c>
    </row>
    <row r="803" spans="1:12" ht="30" customHeight="1">
      <c r="A803" s="182" t="s">
        <v>959</v>
      </c>
      <c r="B803" s="248" t="s">
        <v>2216</v>
      </c>
      <c r="C803" s="39" t="s">
        <v>1471</v>
      </c>
      <c r="D803" s="40">
        <v>100</v>
      </c>
      <c r="E803" s="106">
        <v>90.352000000000004</v>
      </c>
      <c r="F803" s="185">
        <v>11.117999999999999</v>
      </c>
      <c r="G803" s="40">
        <f t="shared" si="458"/>
        <v>9035.2000000000007</v>
      </c>
      <c r="H803" s="40">
        <f t="shared" si="459"/>
        <v>1111.8</v>
      </c>
      <c r="I803" s="40">
        <f t="shared" si="460"/>
        <v>10147</v>
      </c>
      <c r="J803" s="40">
        <f t="shared" si="461"/>
        <v>2437.89</v>
      </c>
      <c r="K803" s="40">
        <f t="shared" si="462"/>
        <v>12584.89</v>
      </c>
      <c r="L803" s="92">
        <f t="shared" si="463"/>
        <v>0.165128447292469</v>
      </c>
    </row>
    <row r="804" spans="1:12" ht="30" customHeight="1">
      <c r="A804" s="182" t="s">
        <v>960</v>
      </c>
      <c r="B804" s="248" t="s">
        <v>2217</v>
      </c>
      <c r="C804" s="39" t="s">
        <v>1471</v>
      </c>
      <c r="D804" s="40">
        <v>50</v>
      </c>
      <c r="E804" s="106">
        <v>19.165999999999997</v>
      </c>
      <c r="F804" s="185">
        <v>5.5589999999999993</v>
      </c>
      <c r="G804" s="40">
        <f t="shared" si="458"/>
        <v>958.3</v>
      </c>
      <c r="H804" s="40">
        <f t="shared" si="459"/>
        <v>277.95</v>
      </c>
      <c r="I804" s="40">
        <f t="shared" si="460"/>
        <v>1236.25</v>
      </c>
      <c r="J804" s="40">
        <f t="shared" si="461"/>
        <v>297.02</v>
      </c>
      <c r="K804" s="40">
        <f t="shared" si="462"/>
        <v>1533.27</v>
      </c>
      <c r="L804" s="92">
        <f t="shared" si="463"/>
        <v>2.0118292204391455E-2</v>
      </c>
    </row>
    <row r="805" spans="1:12" ht="30" customHeight="1">
      <c r="A805" s="182" t="s">
        <v>961</v>
      </c>
      <c r="B805" s="248" t="s">
        <v>2218</v>
      </c>
      <c r="C805" s="39" t="s">
        <v>1471</v>
      </c>
      <c r="D805" s="40">
        <v>50</v>
      </c>
      <c r="E805" s="106">
        <v>8.4740000000000002</v>
      </c>
      <c r="F805" s="185">
        <v>3.7060000000000004</v>
      </c>
      <c r="G805" s="40">
        <f t="shared" si="458"/>
        <v>423.7</v>
      </c>
      <c r="H805" s="40">
        <f t="shared" si="459"/>
        <v>185.3</v>
      </c>
      <c r="I805" s="40">
        <f t="shared" si="460"/>
        <v>609</v>
      </c>
      <c r="J805" s="40">
        <f t="shared" si="461"/>
        <v>146.32</v>
      </c>
      <c r="K805" s="40">
        <f t="shared" si="462"/>
        <v>755.31999999999994</v>
      </c>
      <c r="L805" s="92">
        <f t="shared" si="463"/>
        <v>9.9106800940610279E-3</v>
      </c>
    </row>
    <row r="806" spans="1:12" ht="30" customHeight="1">
      <c r="A806" s="182" t="s">
        <v>962</v>
      </c>
      <c r="B806" s="248" t="s">
        <v>2219</v>
      </c>
      <c r="C806" s="39" t="s">
        <v>1471</v>
      </c>
      <c r="D806" s="40">
        <v>50</v>
      </c>
      <c r="E806" s="106">
        <v>8.3640000000000008</v>
      </c>
      <c r="F806" s="185">
        <v>3.7060000000000004</v>
      </c>
      <c r="G806" s="40">
        <f t="shared" si="458"/>
        <v>418.2</v>
      </c>
      <c r="H806" s="40">
        <f t="shared" si="459"/>
        <v>185.3</v>
      </c>
      <c r="I806" s="40">
        <f t="shared" si="460"/>
        <v>603.5</v>
      </c>
      <c r="J806" s="40">
        <f t="shared" si="461"/>
        <v>145</v>
      </c>
      <c r="K806" s="40">
        <f t="shared" si="462"/>
        <v>748.5</v>
      </c>
      <c r="L806" s="92">
        <f t="shared" si="463"/>
        <v>9.8211937329935398E-3</v>
      </c>
    </row>
    <row r="807" spans="1:12" ht="30" customHeight="1">
      <c r="A807" s="182" t="s">
        <v>963</v>
      </c>
      <c r="B807" s="248" t="s">
        <v>2220</v>
      </c>
      <c r="C807" s="39" t="s">
        <v>1471</v>
      </c>
      <c r="D807" s="40">
        <v>50</v>
      </c>
      <c r="E807" s="106">
        <v>144.44400000000002</v>
      </c>
      <c r="F807" s="185">
        <v>22.235999999999997</v>
      </c>
      <c r="G807" s="40">
        <f t="shared" si="458"/>
        <v>7222.2</v>
      </c>
      <c r="H807" s="40">
        <f t="shared" si="459"/>
        <v>1111.8</v>
      </c>
      <c r="I807" s="40">
        <f t="shared" si="460"/>
        <v>8334</v>
      </c>
      <c r="J807" s="40">
        <f t="shared" si="461"/>
        <v>2002.3</v>
      </c>
      <c r="K807" s="40">
        <f t="shared" si="462"/>
        <v>10336.299999999999</v>
      </c>
      <c r="L807" s="92">
        <f t="shared" si="463"/>
        <v>0.13562432168649446</v>
      </c>
    </row>
    <row r="808" spans="1:12" ht="30" customHeight="1">
      <c r="A808" s="182" t="s">
        <v>964</v>
      </c>
      <c r="B808" s="248" t="s">
        <v>2221</v>
      </c>
      <c r="C808" s="39" t="s">
        <v>1471</v>
      </c>
      <c r="D808" s="40">
        <v>50</v>
      </c>
      <c r="E808" s="106">
        <v>99.043999999999997</v>
      </c>
      <c r="F808" s="185">
        <v>22.235999999999997</v>
      </c>
      <c r="G808" s="40">
        <f t="shared" si="458"/>
        <v>4952.2</v>
      </c>
      <c r="H808" s="40">
        <f t="shared" si="459"/>
        <v>1111.8</v>
      </c>
      <c r="I808" s="40">
        <f t="shared" si="460"/>
        <v>6064</v>
      </c>
      <c r="J808" s="40">
        <f t="shared" si="461"/>
        <v>1456.92</v>
      </c>
      <c r="K808" s="40">
        <f t="shared" si="462"/>
        <v>7520.92</v>
      </c>
      <c r="L808" s="92">
        <f t="shared" si="463"/>
        <v>9.8683249659780578E-2</v>
      </c>
    </row>
    <row r="809" spans="1:12" ht="30" customHeight="1">
      <c r="A809" s="182" t="s">
        <v>965</v>
      </c>
      <c r="B809" s="248" t="s">
        <v>2222</v>
      </c>
      <c r="C809" s="39" t="s">
        <v>1471</v>
      </c>
      <c r="D809" s="40">
        <v>50</v>
      </c>
      <c r="E809" s="106">
        <v>119.16399999999999</v>
      </c>
      <c r="F809" s="185">
        <v>22.235999999999997</v>
      </c>
      <c r="G809" s="40">
        <f t="shared" si="458"/>
        <v>5958.2</v>
      </c>
      <c r="H809" s="40">
        <f t="shared" si="459"/>
        <v>1111.8</v>
      </c>
      <c r="I809" s="40">
        <f t="shared" si="460"/>
        <v>7070</v>
      </c>
      <c r="J809" s="40">
        <f t="shared" si="461"/>
        <v>1698.62</v>
      </c>
      <c r="K809" s="40">
        <f t="shared" si="462"/>
        <v>8768.619999999999</v>
      </c>
      <c r="L809" s="92">
        <f t="shared" si="463"/>
        <v>0.11505453011489886</v>
      </c>
    </row>
    <row r="810" spans="1:12" ht="30" customHeight="1">
      <c r="A810" s="182" t="s">
        <v>966</v>
      </c>
      <c r="B810" s="248" t="s">
        <v>2223</v>
      </c>
      <c r="C810" s="39" t="s">
        <v>1471</v>
      </c>
      <c r="D810" s="40">
        <v>50</v>
      </c>
      <c r="E810" s="106">
        <v>266.40899999999999</v>
      </c>
      <c r="F810" s="185">
        <v>22.235999999999997</v>
      </c>
      <c r="G810" s="40">
        <f t="shared" si="458"/>
        <v>13320.45</v>
      </c>
      <c r="H810" s="40">
        <f t="shared" si="459"/>
        <v>1111.8</v>
      </c>
      <c r="I810" s="40">
        <f t="shared" si="460"/>
        <v>14432.25</v>
      </c>
      <c r="J810" s="40">
        <f t="shared" si="461"/>
        <v>3467.45</v>
      </c>
      <c r="K810" s="40">
        <f t="shared" si="462"/>
        <v>17899.7</v>
      </c>
      <c r="L810" s="92">
        <f t="shared" si="463"/>
        <v>0.23486495853368666</v>
      </c>
    </row>
    <row r="811" spans="1:12" ht="30" customHeight="1">
      <c r="A811" s="182" t="s">
        <v>967</v>
      </c>
      <c r="B811" s="248" t="s">
        <v>2224</v>
      </c>
      <c r="C811" s="39" t="s">
        <v>1471</v>
      </c>
      <c r="D811" s="40">
        <v>50</v>
      </c>
      <c r="E811" s="106">
        <v>103.36399999999999</v>
      </c>
      <c r="F811" s="185">
        <v>22.235999999999997</v>
      </c>
      <c r="G811" s="40">
        <f t="shared" si="458"/>
        <v>5168.2</v>
      </c>
      <c r="H811" s="40">
        <f t="shared" si="459"/>
        <v>1111.8</v>
      </c>
      <c r="I811" s="40">
        <f t="shared" si="460"/>
        <v>6280</v>
      </c>
      <c r="J811" s="40">
        <f t="shared" si="461"/>
        <v>1508.82</v>
      </c>
      <c r="K811" s="40">
        <f t="shared" si="462"/>
        <v>7788.82</v>
      </c>
      <c r="L811" s="92">
        <f t="shared" si="463"/>
        <v>0.10219841038265162</v>
      </c>
    </row>
    <row r="812" spans="1:12" ht="30" customHeight="1">
      <c r="A812" s="182" t="s">
        <v>968</v>
      </c>
      <c r="B812" s="248" t="s">
        <v>2225</v>
      </c>
      <c r="C812" s="39" t="s">
        <v>1471</v>
      </c>
      <c r="D812" s="40">
        <v>50</v>
      </c>
      <c r="E812" s="106">
        <v>96.833999999999989</v>
      </c>
      <c r="F812" s="185">
        <v>22.235999999999997</v>
      </c>
      <c r="G812" s="40">
        <f t="shared" si="458"/>
        <v>4841.7</v>
      </c>
      <c r="H812" s="40">
        <f t="shared" si="459"/>
        <v>1111.8</v>
      </c>
      <c r="I812" s="40">
        <f t="shared" si="460"/>
        <v>5953.5</v>
      </c>
      <c r="J812" s="40">
        <f t="shared" si="461"/>
        <v>1430.37</v>
      </c>
      <c r="K812" s="40">
        <f t="shared" si="462"/>
        <v>7383.87</v>
      </c>
      <c r="L812" s="92">
        <f t="shared" si="463"/>
        <v>9.6884993679678025E-2</v>
      </c>
    </row>
    <row r="813" spans="1:12" ht="30" customHeight="1">
      <c r="A813" s="182" t="s">
        <v>969</v>
      </c>
      <c r="B813" s="248" t="s">
        <v>2226</v>
      </c>
      <c r="C813" s="39" t="s">
        <v>1514</v>
      </c>
      <c r="D813" s="40">
        <v>100</v>
      </c>
      <c r="E813" s="106">
        <v>104.89066666666666</v>
      </c>
      <c r="F813" s="185">
        <v>22.235999999999997</v>
      </c>
      <c r="G813" s="40">
        <f t="shared" si="458"/>
        <v>10489.07</v>
      </c>
      <c r="H813" s="40">
        <f t="shared" si="459"/>
        <v>2223.6</v>
      </c>
      <c r="I813" s="40">
        <f t="shared" si="460"/>
        <v>12712.67</v>
      </c>
      <c r="J813" s="40">
        <f t="shared" si="461"/>
        <v>3054.31</v>
      </c>
      <c r="K813" s="40">
        <f t="shared" si="462"/>
        <v>15766.98</v>
      </c>
      <c r="L813" s="92">
        <f t="shared" si="463"/>
        <v>0.20688118258414759</v>
      </c>
    </row>
    <row r="814" spans="1:12" ht="30" customHeight="1">
      <c r="A814" s="182" t="s">
        <v>970</v>
      </c>
      <c r="B814" s="248" t="s">
        <v>2227</v>
      </c>
      <c r="C814" s="39" t="s">
        <v>1514</v>
      </c>
      <c r="D814" s="40">
        <v>100</v>
      </c>
      <c r="E814" s="106">
        <v>107.69200000000001</v>
      </c>
      <c r="F814" s="185">
        <v>11.117999999999999</v>
      </c>
      <c r="G814" s="40">
        <f t="shared" si="458"/>
        <v>10769.2</v>
      </c>
      <c r="H814" s="40">
        <f t="shared" si="459"/>
        <v>1111.8</v>
      </c>
      <c r="I814" s="40">
        <f t="shared" si="460"/>
        <v>11881</v>
      </c>
      <c r="J814" s="40">
        <f t="shared" si="461"/>
        <v>2854.5</v>
      </c>
      <c r="K814" s="40">
        <f t="shared" si="462"/>
        <v>14735.5</v>
      </c>
      <c r="L814" s="92">
        <f t="shared" si="463"/>
        <v>0.19334696092521883</v>
      </c>
    </row>
    <row r="815" spans="1:12" ht="30" customHeight="1">
      <c r="A815" s="182" t="s">
        <v>971</v>
      </c>
      <c r="B815" s="248" t="s">
        <v>2228</v>
      </c>
      <c r="C815" s="39" t="s">
        <v>1514</v>
      </c>
      <c r="D815" s="40">
        <v>100</v>
      </c>
      <c r="E815" s="106">
        <v>157.24200000000002</v>
      </c>
      <c r="F815" s="185">
        <v>11.117999999999999</v>
      </c>
      <c r="G815" s="40">
        <f t="shared" si="458"/>
        <v>15724.2</v>
      </c>
      <c r="H815" s="40">
        <f t="shared" si="459"/>
        <v>1111.8</v>
      </c>
      <c r="I815" s="40">
        <f t="shared" si="460"/>
        <v>16836</v>
      </c>
      <c r="J815" s="40">
        <f t="shared" si="461"/>
        <v>4044.97</v>
      </c>
      <c r="K815" s="40">
        <f t="shared" si="462"/>
        <v>20880.97</v>
      </c>
      <c r="L815" s="92">
        <f t="shared" si="463"/>
        <v>0.27398270100577971</v>
      </c>
    </row>
    <row r="816" spans="1:12" ht="30" customHeight="1">
      <c r="A816" s="182" t="s">
        <v>972</v>
      </c>
      <c r="B816" s="248" t="s">
        <v>2229</v>
      </c>
      <c r="C816" s="39" t="s">
        <v>1514</v>
      </c>
      <c r="D816" s="40">
        <v>50</v>
      </c>
      <c r="E816" s="106">
        <v>60.491999999999997</v>
      </c>
      <c r="F816" s="185">
        <v>11.117999999999999</v>
      </c>
      <c r="G816" s="40">
        <f t="shared" si="458"/>
        <v>3024.6</v>
      </c>
      <c r="H816" s="40">
        <f t="shared" si="459"/>
        <v>555.9</v>
      </c>
      <c r="I816" s="40">
        <f t="shared" si="460"/>
        <v>3580.5</v>
      </c>
      <c r="J816" s="40">
        <f t="shared" si="461"/>
        <v>860.24</v>
      </c>
      <c r="K816" s="40">
        <f t="shared" si="462"/>
        <v>4440.74</v>
      </c>
      <c r="L816" s="92">
        <f t="shared" si="463"/>
        <v>5.8267692528862693E-2</v>
      </c>
    </row>
    <row r="817" spans="1:12" ht="30" customHeight="1">
      <c r="A817" s="182" t="s">
        <v>973</v>
      </c>
      <c r="B817" s="248" t="s">
        <v>2230</v>
      </c>
      <c r="C817" s="39" t="s">
        <v>1471</v>
      </c>
      <c r="D817" s="40">
        <v>100</v>
      </c>
      <c r="E817" s="106">
        <v>36.518000000000008</v>
      </c>
      <c r="F817" s="185">
        <v>7.4120000000000008</v>
      </c>
      <c r="G817" s="40">
        <f t="shared" si="458"/>
        <v>3651.8</v>
      </c>
      <c r="H817" s="40">
        <f t="shared" si="459"/>
        <v>741.2</v>
      </c>
      <c r="I817" s="40">
        <f t="shared" si="460"/>
        <v>4393</v>
      </c>
      <c r="J817" s="40">
        <f t="shared" si="461"/>
        <v>1055.45</v>
      </c>
      <c r="K817" s="40">
        <f t="shared" si="462"/>
        <v>5448.45</v>
      </c>
      <c r="L817" s="92">
        <f t="shared" si="463"/>
        <v>7.1490024040786443E-2</v>
      </c>
    </row>
    <row r="818" spans="1:12" ht="30" customHeight="1">
      <c r="A818" s="182" t="s">
        <v>974</v>
      </c>
      <c r="B818" s="248" t="s">
        <v>2231</v>
      </c>
      <c r="C818" s="39" t="s">
        <v>1471</v>
      </c>
      <c r="D818" s="40">
        <v>100</v>
      </c>
      <c r="E818" s="106">
        <v>27.667999999999999</v>
      </c>
      <c r="F818" s="185">
        <v>7.4120000000000008</v>
      </c>
      <c r="G818" s="40">
        <f t="shared" si="458"/>
        <v>2766.8</v>
      </c>
      <c r="H818" s="40">
        <f t="shared" si="459"/>
        <v>741.2</v>
      </c>
      <c r="I818" s="40">
        <f t="shared" si="460"/>
        <v>3508</v>
      </c>
      <c r="J818" s="40">
        <f t="shared" si="461"/>
        <v>842.82</v>
      </c>
      <c r="K818" s="40">
        <f t="shared" si="462"/>
        <v>4350.82</v>
      </c>
      <c r="L818" s="92">
        <f t="shared" si="463"/>
        <v>5.7087837164172275E-2</v>
      </c>
    </row>
    <row r="819" spans="1:12" ht="30" customHeight="1">
      <c r="A819" s="182" t="s">
        <v>975</v>
      </c>
      <c r="B819" s="248" t="s">
        <v>2232</v>
      </c>
      <c r="C819" s="39" t="s">
        <v>1471</v>
      </c>
      <c r="D819" s="40">
        <v>100</v>
      </c>
      <c r="E819" s="106">
        <v>50.098000000000006</v>
      </c>
      <c r="F819" s="185">
        <v>7.4120000000000008</v>
      </c>
      <c r="G819" s="40">
        <f t="shared" si="458"/>
        <v>5009.8</v>
      </c>
      <c r="H819" s="40">
        <f t="shared" si="459"/>
        <v>741.2</v>
      </c>
      <c r="I819" s="40">
        <f t="shared" si="460"/>
        <v>5751</v>
      </c>
      <c r="J819" s="40">
        <f t="shared" si="461"/>
        <v>1381.72</v>
      </c>
      <c r="K819" s="40">
        <f t="shared" si="462"/>
        <v>7132.72</v>
      </c>
      <c r="L819" s="92">
        <f t="shared" si="463"/>
        <v>9.3589612509282133E-2</v>
      </c>
    </row>
    <row r="820" spans="1:12" ht="30" customHeight="1">
      <c r="A820" s="182" t="s">
        <v>976</v>
      </c>
      <c r="B820" s="248" t="s">
        <v>2233</v>
      </c>
      <c r="C820" s="39" t="s">
        <v>1471</v>
      </c>
      <c r="D820" s="40">
        <v>100</v>
      </c>
      <c r="E820" s="106">
        <v>66.333333333333329</v>
      </c>
      <c r="F820" s="185">
        <v>18.53</v>
      </c>
      <c r="G820" s="40">
        <f t="shared" si="458"/>
        <v>6633.33</v>
      </c>
      <c r="H820" s="40">
        <f t="shared" si="459"/>
        <v>1853</v>
      </c>
      <c r="I820" s="40">
        <f t="shared" si="460"/>
        <v>8486.33</v>
      </c>
      <c r="J820" s="40">
        <f t="shared" si="461"/>
        <v>2038.9</v>
      </c>
      <c r="K820" s="40">
        <f t="shared" si="462"/>
        <v>10525.23</v>
      </c>
      <c r="L820" s="92">
        <f t="shared" si="463"/>
        <v>0.13810330382674094</v>
      </c>
    </row>
    <row r="821" spans="1:12" ht="30" customHeight="1">
      <c r="A821" s="182" t="s">
        <v>977</v>
      </c>
      <c r="B821" s="248" t="s">
        <v>2234</v>
      </c>
      <c r="C821" s="39" t="s">
        <v>1471</v>
      </c>
      <c r="D821" s="40">
        <v>100</v>
      </c>
      <c r="E821" s="106">
        <v>10.9956</v>
      </c>
      <c r="F821" s="185">
        <v>3.3353999999999999</v>
      </c>
      <c r="G821" s="40">
        <f t="shared" si="458"/>
        <v>1099.56</v>
      </c>
      <c r="H821" s="40">
        <f t="shared" si="459"/>
        <v>333.54</v>
      </c>
      <c r="I821" s="40">
        <f t="shared" si="460"/>
        <v>1433.1</v>
      </c>
      <c r="J821" s="40">
        <f t="shared" si="461"/>
        <v>344.31</v>
      </c>
      <c r="K821" s="40">
        <f t="shared" si="462"/>
        <v>1777.4099999999999</v>
      </c>
      <c r="L821" s="92">
        <f t="shared" si="463"/>
        <v>2.3321693991930591E-2</v>
      </c>
    </row>
    <row r="822" spans="1:12" ht="30" customHeight="1">
      <c r="A822" s="182" t="s">
        <v>978</v>
      </c>
      <c r="B822" s="248" t="s">
        <v>2235</v>
      </c>
      <c r="C822" s="39" t="s">
        <v>1471</v>
      </c>
      <c r="D822" s="40">
        <v>100</v>
      </c>
      <c r="E822" s="106">
        <v>11.1456</v>
      </c>
      <c r="F822" s="185">
        <v>3.3353999999999999</v>
      </c>
      <c r="G822" s="40">
        <f t="shared" si="458"/>
        <v>1114.56</v>
      </c>
      <c r="H822" s="40">
        <f t="shared" si="459"/>
        <v>333.54</v>
      </c>
      <c r="I822" s="40">
        <f t="shared" si="460"/>
        <v>1448.1</v>
      </c>
      <c r="J822" s="40">
        <f t="shared" si="461"/>
        <v>347.92</v>
      </c>
      <c r="K822" s="40">
        <f t="shared" si="462"/>
        <v>1796.02</v>
      </c>
      <c r="L822" s="92">
        <f t="shared" si="463"/>
        <v>2.3565878915605954E-2</v>
      </c>
    </row>
    <row r="823" spans="1:12" ht="30" customHeight="1">
      <c r="A823" s="182" t="s">
        <v>979</v>
      </c>
      <c r="B823" s="248" t="s">
        <v>2236</v>
      </c>
      <c r="C823" s="39" t="s">
        <v>1471</v>
      </c>
      <c r="D823" s="40">
        <v>100</v>
      </c>
      <c r="E823" s="106">
        <v>6.605599999999999</v>
      </c>
      <c r="F823" s="185">
        <v>3.3353999999999999</v>
      </c>
      <c r="G823" s="40">
        <f t="shared" si="458"/>
        <v>660.56</v>
      </c>
      <c r="H823" s="40">
        <f t="shared" si="459"/>
        <v>333.54</v>
      </c>
      <c r="I823" s="40">
        <f t="shared" si="460"/>
        <v>994.09999999999991</v>
      </c>
      <c r="J823" s="40">
        <f t="shared" si="461"/>
        <v>238.84</v>
      </c>
      <c r="K823" s="40">
        <f t="shared" si="462"/>
        <v>1232.9399999999998</v>
      </c>
      <c r="L823" s="92">
        <f t="shared" si="463"/>
        <v>1.6177612025593924E-2</v>
      </c>
    </row>
    <row r="824" spans="1:12" ht="30" customHeight="1">
      <c r="A824" s="182" t="s">
        <v>980</v>
      </c>
      <c r="B824" s="248" t="s">
        <v>2237</v>
      </c>
      <c r="C824" s="39" t="s">
        <v>1471</v>
      </c>
      <c r="D824" s="40">
        <v>100</v>
      </c>
      <c r="E824" s="106">
        <v>97.756000000000014</v>
      </c>
      <c r="F824" s="185">
        <v>14.824000000000002</v>
      </c>
      <c r="G824" s="40">
        <f t="shared" si="458"/>
        <v>9775.6</v>
      </c>
      <c r="H824" s="40">
        <f t="shared" si="459"/>
        <v>1482.4</v>
      </c>
      <c r="I824" s="40">
        <f t="shared" si="460"/>
        <v>11258</v>
      </c>
      <c r="J824" s="40">
        <f t="shared" si="461"/>
        <v>2704.82</v>
      </c>
      <c r="K824" s="40">
        <f t="shared" si="462"/>
        <v>13962.82</v>
      </c>
      <c r="L824" s="92">
        <f t="shared" si="463"/>
        <v>0.18320849736662237</v>
      </c>
    </row>
    <row r="825" spans="1:12" ht="30" customHeight="1">
      <c r="A825" s="182" t="s">
        <v>981</v>
      </c>
      <c r="B825" s="248" t="s">
        <v>2238</v>
      </c>
      <c r="C825" s="39" t="s">
        <v>1471</v>
      </c>
      <c r="D825" s="40">
        <v>100</v>
      </c>
      <c r="E825" s="106">
        <v>99.976000000000013</v>
      </c>
      <c r="F825" s="185">
        <v>14.824000000000002</v>
      </c>
      <c r="G825" s="40">
        <f t="shared" si="458"/>
        <v>9997.6</v>
      </c>
      <c r="H825" s="40">
        <f t="shared" si="459"/>
        <v>1482.4</v>
      </c>
      <c r="I825" s="40">
        <f t="shared" si="460"/>
        <v>11480</v>
      </c>
      <c r="J825" s="40">
        <f t="shared" si="461"/>
        <v>2758.15</v>
      </c>
      <c r="K825" s="40">
        <f t="shared" si="462"/>
        <v>14238.15</v>
      </c>
      <c r="L825" s="92">
        <f t="shared" si="463"/>
        <v>0.18682114836262118</v>
      </c>
    </row>
    <row r="826" spans="1:12" s="38" customFormat="1" ht="30" customHeight="1">
      <c r="A826" s="252" t="s">
        <v>982</v>
      </c>
      <c r="B826" s="254" t="s">
        <v>983</v>
      </c>
      <c r="C826" s="253"/>
      <c r="D826" s="253"/>
      <c r="E826" s="253"/>
      <c r="F826" s="253"/>
      <c r="G826" s="255">
        <f>SUM(G827:G897)</f>
        <v>33455.759999999987</v>
      </c>
      <c r="H826" s="255">
        <f t="shared" ref="H826:L826" si="464">SUM(H827:H897)</f>
        <v>15553.27</v>
      </c>
      <c r="I826" s="255">
        <f t="shared" si="464"/>
        <v>49009.030000000021</v>
      </c>
      <c r="J826" s="255">
        <f t="shared" si="464"/>
        <v>11774.749999999998</v>
      </c>
      <c r="K826" s="255">
        <f t="shared" si="464"/>
        <v>60783.780000000028</v>
      </c>
      <c r="L826" s="255">
        <f t="shared" si="464"/>
        <v>0.79755414723267626</v>
      </c>
    </row>
    <row r="827" spans="1:12" ht="30" customHeight="1">
      <c r="A827" s="182" t="s">
        <v>984</v>
      </c>
      <c r="B827" s="248" t="s">
        <v>2239</v>
      </c>
      <c r="C827" s="39" t="s">
        <v>1471</v>
      </c>
      <c r="D827" s="40">
        <v>20</v>
      </c>
      <c r="E827" s="106">
        <v>17.940000000000001</v>
      </c>
      <c r="F827" s="185">
        <v>8.5299999999999994</v>
      </c>
      <c r="G827" s="40">
        <f t="shared" ref="G827:G890" si="465">ROUND(D827*E827,2)</f>
        <v>358.8</v>
      </c>
      <c r="H827" s="40">
        <f t="shared" ref="H827:H858" si="466">ROUND(D827*F827,2)</f>
        <v>170.6</v>
      </c>
      <c r="I827" s="40">
        <f t="shared" ref="I827:I858" si="467">G827+H827</f>
        <v>529.4</v>
      </c>
      <c r="J827" s="40">
        <f t="shared" ref="J827:J858" si="468">ROUND($J$15*I827,2)</f>
        <v>127.19</v>
      </c>
      <c r="K827" s="40">
        <f t="shared" ref="K827:K858" si="469">I827+J827</f>
        <v>656.58999999999992</v>
      </c>
      <c r="L827" s="92">
        <f t="shared" ref="L827:L858" si="470">K827/$K$1159*100</f>
        <v>8.6152272453523405E-3</v>
      </c>
    </row>
    <row r="828" spans="1:12" ht="30" customHeight="1">
      <c r="A828" s="182" t="s">
        <v>985</v>
      </c>
      <c r="B828" s="248" t="s">
        <v>2240</v>
      </c>
      <c r="C828" s="39" t="s">
        <v>1471</v>
      </c>
      <c r="D828" s="40">
        <v>20</v>
      </c>
      <c r="E828" s="106">
        <v>22.18</v>
      </c>
      <c r="F828" s="185">
        <v>9.44</v>
      </c>
      <c r="G828" s="40">
        <f t="shared" si="465"/>
        <v>443.6</v>
      </c>
      <c r="H828" s="40">
        <f t="shared" si="466"/>
        <v>188.8</v>
      </c>
      <c r="I828" s="40">
        <f t="shared" si="467"/>
        <v>632.40000000000009</v>
      </c>
      <c r="J828" s="40">
        <f t="shared" si="468"/>
        <v>151.94</v>
      </c>
      <c r="K828" s="40">
        <f t="shared" si="469"/>
        <v>784.34000000000015</v>
      </c>
      <c r="L828" s="92">
        <f t="shared" si="470"/>
        <v>1.0291456369453779E-2</v>
      </c>
    </row>
    <row r="829" spans="1:12" ht="30" customHeight="1">
      <c r="A829" s="182" t="s">
        <v>986</v>
      </c>
      <c r="B829" s="248" t="s">
        <v>2241</v>
      </c>
      <c r="C829" s="39" t="s">
        <v>1471</v>
      </c>
      <c r="D829" s="40">
        <v>20</v>
      </c>
      <c r="E829" s="106">
        <v>19.43</v>
      </c>
      <c r="F829" s="185">
        <v>10.1</v>
      </c>
      <c r="G829" s="40">
        <f t="shared" si="465"/>
        <v>388.6</v>
      </c>
      <c r="H829" s="40">
        <f t="shared" si="466"/>
        <v>202</v>
      </c>
      <c r="I829" s="40">
        <f t="shared" si="467"/>
        <v>590.6</v>
      </c>
      <c r="J829" s="40">
        <f t="shared" si="468"/>
        <v>141.9</v>
      </c>
      <c r="K829" s="40">
        <f t="shared" si="469"/>
        <v>732.5</v>
      </c>
      <c r="L829" s="92">
        <f t="shared" si="470"/>
        <v>9.6112550560023616E-3</v>
      </c>
    </row>
    <row r="830" spans="1:12" ht="30" customHeight="1">
      <c r="A830" s="182" t="s">
        <v>987</v>
      </c>
      <c r="B830" s="248" t="s">
        <v>2242</v>
      </c>
      <c r="C830" s="39" t="s">
        <v>1471</v>
      </c>
      <c r="D830" s="40">
        <v>20</v>
      </c>
      <c r="E830" s="106">
        <v>23.85</v>
      </c>
      <c r="F830" s="185">
        <v>11.95</v>
      </c>
      <c r="G830" s="40">
        <f t="shared" si="465"/>
        <v>477</v>
      </c>
      <c r="H830" s="40">
        <f t="shared" si="466"/>
        <v>239</v>
      </c>
      <c r="I830" s="40">
        <f t="shared" si="467"/>
        <v>716</v>
      </c>
      <c r="J830" s="40">
        <f t="shared" si="468"/>
        <v>172.02</v>
      </c>
      <c r="K830" s="40">
        <f t="shared" si="469"/>
        <v>888.02</v>
      </c>
      <c r="L830" s="92">
        <f t="shared" si="470"/>
        <v>1.1651858996356611E-2</v>
      </c>
    </row>
    <row r="831" spans="1:12" ht="30" customHeight="1">
      <c r="A831" s="182" t="s">
        <v>988</v>
      </c>
      <c r="B831" s="248" t="s">
        <v>2243</v>
      </c>
      <c r="C831" s="39" t="s">
        <v>1471</v>
      </c>
      <c r="D831" s="40">
        <v>20</v>
      </c>
      <c r="E831" s="106">
        <v>24.39</v>
      </c>
      <c r="F831" s="185">
        <v>9.44</v>
      </c>
      <c r="G831" s="40">
        <f t="shared" si="465"/>
        <v>487.8</v>
      </c>
      <c r="H831" s="40">
        <f t="shared" si="466"/>
        <v>188.8</v>
      </c>
      <c r="I831" s="40">
        <f t="shared" si="467"/>
        <v>676.6</v>
      </c>
      <c r="J831" s="40">
        <f t="shared" si="468"/>
        <v>162.56</v>
      </c>
      <c r="K831" s="40">
        <f t="shared" si="469"/>
        <v>839.16000000000008</v>
      </c>
      <c r="L831" s="92">
        <f t="shared" si="470"/>
        <v>1.1010758761494802E-2</v>
      </c>
    </row>
    <row r="832" spans="1:12" ht="30" customHeight="1">
      <c r="A832" s="182" t="s">
        <v>989</v>
      </c>
      <c r="B832" s="248" t="s">
        <v>2244</v>
      </c>
      <c r="C832" s="39" t="s">
        <v>1471</v>
      </c>
      <c r="D832" s="40">
        <v>20</v>
      </c>
      <c r="E832" s="106">
        <v>16.010000000000002</v>
      </c>
      <c r="F832" s="185">
        <v>8.5299999999999994</v>
      </c>
      <c r="G832" s="40">
        <f t="shared" si="465"/>
        <v>320.2</v>
      </c>
      <c r="H832" s="40">
        <f t="shared" si="466"/>
        <v>170.6</v>
      </c>
      <c r="I832" s="40">
        <f t="shared" si="467"/>
        <v>490.79999999999995</v>
      </c>
      <c r="J832" s="40">
        <f t="shared" si="468"/>
        <v>117.92</v>
      </c>
      <c r="K832" s="40">
        <f t="shared" si="469"/>
        <v>608.71999999999991</v>
      </c>
      <c r="L832" s="92">
        <f t="shared" si="470"/>
        <v>7.9871169661293612E-3</v>
      </c>
    </row>
    <row r="833" spans="1:12" ht="30" customHeight="1">
      <c r="A833" s="182" t="s">
        <v>990</v>
      </c>
      <c r="B833" s="248" t="s">
        <v>2245</v>
      </c>
      <c r="C833" s="39" t="s">
        <v>1471</v>
      </c>
      <c r="D833" s="40">
        <v>20</v>
      </c>
      <c r="E833" s="106">
        <v>29.39</v>
      </c>
      <c r="F833" s="185">
        <v>10.74</v>
      </c>
      <c r="G833" s="40">
        <f t="shared" si="465"/>
        <v>587.79999999999995</v>
      </c>
      <c r="H833" s="40">
        <f t="shared" si="466"/>
        <v>214.8</v>
      </c>
      <c r="I833" s="40">
        <f t="shared" si="467"/>
        <v>802.59999999999991</v>
      </c>
      <c r="J833" s="40">
        <f t="shared" si="468"/>
        <v>192.83</v>
      </c>
      <c r="K833" s="40">
        <f t="shared" si="469"/>
        <v>995.43</v>
      </c>
      <c r="L833" s="92">
        <f t="shared" si="470"/>
        <v>1.306120357733301E-2</v>
      </c>
    </row>
    <row r="834" spans="1:12" ht="30" customHeight="1">
      <c r="A834" s="182" t="s">
        <v>991</v>
      </c>
      <c r="B834" s="248" t="s">
        <v>2246</v>
      </c>
      <c r="C834" s="39" t="s">
        <v>1471</v>
      </c>
      <c r="D834" s="40">
        <v>20</v>
      </c>
      <c r="E834" s="106">
        <v>17.72</v>
      </c>
      <c r="F834" s="185">
        <v>11.7</v>
      </c>
      <c r="G834" s="40">
        <f t="shared" si="465"/>
        <v>354.4</v>
      </c>
      <c r="H834" s="40">
        <f t="shared" si="466"/>
        <v>234</v>
      </c>
      <c r="I834" s="40">
        <f t="shared" si="467"/>
        <v>588.4</v>
      </c>
      <c r="J834" s="40">
        <f t="shared" si="468"/>
        <v>141.37</v>
      </c>
      <c r="K834" s="40">
        <f t="shared" si="469"/>
        <v>729.77</v>
      </c>
      <c r="L834" s="92">
        <f t="shared" si="470"/>
        <v>9.5754342692407415E-3</v>
      </c>
    </row>
    <row r="835" spans="1:12" ht="30" customHeight="1">
      <c r="A835" s="182" t="s">
        <v>992</v>
      </c>
      <c r="B835" s="248" t="s">
        <v>2247</v>
      </c>
      <c r="C835" s="39" t="s">
        <v>1471</v>
      </c>
      <c r="D835" s="40">
        <v>20</v>
      </c>
      <c r="E835" s="106">
        <v>25.88</v>
      </c>
      <c r="F835" s="185">
        <v>14.45</v>
      </c>
      <c r="G835" s="40">
        <f t="shared" si="465"/>
        <v>517.6</v>
      </c>
      <c r="H835" s="40">
        <f t="shared" si="466"/>
        <v>289</v>
      </c>
      <c r="I835" s="40">
        <f t="shared" si="467"/>
        <v>806.6</v>
      </c>
      <c r="J835" s="40">
        <f t="shared" si="468"/>
        <v>193.79</v>
      </c>
      <c r="K835" s="40">
        <f t="shared" si="469"/>
        <v>1000.39</v>
      </c>
      <c r="L835" s="92">
        <f t="shared" si="470"/>
        <v>1.3126284567200277E-2</v>
      </c>
    </row>
    <row r="836" spans="1:12" ht="30" customHeight="1">
      <c r="A836" s="182" t="s">
        <v>993</v>
      </c>
      <c r="B836" s="248" t="s">
        <v>2247</v>
      </c>
      <c r="C836" s="39" t="s">
        <v>1471</v>
      </c>
      <c r="D836" s="40">
        <v>20</v>
      </c>
      <c r="E836" s="106">
        <v>25.88</v>
      </c>
      <c r="F836" s="185">
        <v>14.45</v>
      </c>
      <c r="G836" s="40">
        <f t="shared" si="465"/>
        <v>517.6</v>
      </c>
      <c r="H836" s="40">
        <f t="shared" si="466"/>
        <v>289</v>
      </c>
      <c r="I836" s="40">
        <f t="shared" si="467"/>
        <v>806.6</v>
      </c>
      <c r="J836" s="40">
        <f t="shared" si="468"/>
        <v>193.79</v>
      </c>
      <c r="K836" s="40">
        <f t="shared" si="469"/>
        <v>1000.39</v>
      </c>
      <c r="L836" s="92">
        <f t="shared" si="470"/>
        <v>1.3126284567200277E-2</v>
      </c>
    </row>
    <row r="837" spans="1:12" ht="30" customHeight="1">
      <c r="A837" s="182" t="s">
        <v>994</v>
      </c>
      <c r="B837" s="248" t="s">
        <v>2248</v>
      </c>
      <c r="C837" s="39" t="s">
        <v>1471</v>
      </c>
      <c r="D837" s="40">
        <v>20</v>
      </c>
      <c r="E837" s="106">
        <v>43.56</v>
      </c>
      <c r="F837" s="185">
        <v>22.14</v>
      </c>
      <c r="G837" s="40">
        <f t="shared" si="465"/>
        <v>871.2</v>
      </c>
      <c r="H837" s="40">
        <f t="shared" si="466"/>
        <v>442.8</v>
      </c>
      <c r="I837" s="40">
        <f t="shared" si="467"/>
        <v>1314</v>
      </c>
      <c r="J837" s="40">
        <f t="shared" si="468"/>
        <v>315.7</v>
      </c>
      <c r="K837" s="40">
        <f t="shared" si="469"/>
        <v>1629.7</v>
      </c>
      <c r="L837" s="92">
        <f t="shared" si="470"/>
        <v>2.1383566368282661E-2</v>
      </c>
    </row>
    <row r="838" spans="1:12" ht="30" customHeight="1">
      <c r="A838" s="182" t="s">
        <v>995</v>
      </c>
      <c r="B838" s="248" t="s">
        <v>2249</v>
      </c>
      <c r="C838" s="39" t="s">
        <v>1471</v>
      </c>
      <c r="D838" s="40">
        <v>20</v>
      </c>
      <c r="E838" s="106">
        <v>25.44</v>
      </c>
      <c r="F838" s="185">
        <v>14.85</v>
      </c>
      <c r="G838" s="40">
        <f t="shared" si="465"/>
        <v>508.8</v>
      </c>
      <c r="H838" s="40">
        <f t="shared" si="466"/>
        <v>297</v>
      </c>
      <c r="I838" s="40">
        <f t="shared" si="467"/>
        <v>805.8</v>
      </c>
      <c r="J838" s="40">
        <f t="shared" si="468"/>
        <v>193.6</v>
      </c>
      <c r="K838" s="40">
        <f t="shared" si="469"/>
        <v>999.4</v>
      </c>
      <c r="L838" s="92">
        <f t="shared" si="470"/>
        <v>1.3113294611561447E-2</v>
      </c>
    </row>
    <row r="839" spans="1:12" ht="30" customHeight="1">
      <c r="A839" s="182" t="s">
        <v>996</v>
      </c>
      <c r="B839" s="248" t="s">
        <v>2250</v>
      </c>
      <c r="C839" s="39" t="s">
        <v>1471</v>
      </c>
      <c r="D839" s="40">
        <v>20</v>
      </c>
      <c r="E839" s="106">
        <v>30.51</v>
      </c>
      <c r="F839" s="185">
        <v>19.46</v>
      </c>
      <c r="G839" s="40">
        <f t="shared" si="465"/>
        <v>610.20000000000005</v>
      </c>
      <c r="H839" s="40">
        <f t="shared" si="466"/>
        <v>389.2</v>
      </c>
      <c r="I839" s="40">
        <f t="shared" si="467"/>
        <v>999.40000000000009</v>
      </c>
      <c r="J839" s="40">
        <f t="shared" si="468"/>
        <v>240.11</v>
      </c>
      <c r="K839" s="40">
        <f t="shared" si="469"/>
        <v>1239.5100000000002</v>
      </c>
      <c r="L839" s="92">
        <f t="shared" si="470"/>
        <v>1.6263818094833432E-2</v>
      </c>
    </row>
    <row r="840" spans="1:12" ht="30" customHeight="1">
      <c r="A840" s="182" t="s">
        <v>997</v>
      </c>
      <c r="B840" s="248" t="s">
        <v>2251</v>
      </c>
      <c r="C840" s="39" t="s">
        <v>1471</v>
      </c>
      <c r="D840" s="40">
        <v>20</v>
      </c>
      <c r="E840" s="106">
        <v>47.11</v>
      </c>
      <c r="F840" s="185">
        <v>25.93</v>
      </c>
      <c r="G840" s="40">
        <f t="shared" si="465"/>
        <v>942.2</v>
      </c>
      <c r="H840" s="40">
        <f t="shared" si="466"/>
        <v>518.6</v>
      </c>
      <c r="I840" s="40">
        <f t="shared" si="467"/>
        <v>1460.8000000000002</v>
      </c>
      <c r="J840" s="40">
        <f t="shared" si="468"/>
        <v>350.97</v>
      </c>
      <c r="K840" s="40">
        <f t="shared" si="469"/>
        <v>1811.7700000000002</v>
      </c>
      <c r="L840" s="92">
        <f t="shared" si="470"/>
        <v>2.3772537300769149E-2</v>
      </c>
    </row>
    <row r="841" spans="1:12" ht="30" customHeight="1">
      <c r="A841" s="182" t="s">
        <v>998</v>
      </c>
      <c r="B841" s="248" t="s">
        <v>2252</v>
      </c>
      <c r="C841" s="39" t="s">
        <v>1471</v>
      </c>
      <c r="D841" s="40">
        <v>20</v>
      </c>
      <c r="E841" s="106">
        <v>12.42</v>
      </c>
      <c r="F841" s="185">
        <v>8.8800000000000008</v>
      </c>
      <c r="G841" s="40">
        <f t="shared" si="465"/>
        <v>248.4</v>
      </c>
      <c r="H841" s="40">
        <f t="shared" si="466"/>
        <v>177.6</v>
      </c>
      <c r="I841" s="40">
        <f t="shared" si="467"/>
        <v>426</v>
      </c>
      <c r="J841" s="40">
        <f t="shared" si="468"/>
        <v>102.35</v>
      </c>
      <c r="K841" s="40">
        <f t="shared" si="469"/>
        <v>528.35</v>
      </c>
      <c r="L841" s="92">
        <f t="shared" si="470"/>
        <v>6.9325687492680522E-3</v>
      </c>
    </row>
    <row r="842" spans="1:12" ht="30" customHeight="1">
      <c r="A842" s="182" t="s">
        <v>999</v>
      </c>
      <c r="B842" s="248" t="s">
        <v>2253</v>
      </c>
      <c r="C842" s="39" t="s">
        <v>1471</v>
      </c>
      <c r="D842" s="40">
        <v>20</v>
      </c>
      <c r="E842" s="106">
        <v>11.3</v>
      </c>
      <c r="F842" s="185">
        <v>5.82</v>
      </c>
      <c r="G842" s="40">
        <f t="shared" si="465"/>
        <v>226</v>
      </c>
      <c r="H842" s="40">
        <f t="shared" si="466"/>
        <v>116.4</v>
      </c>
      <c r="I842" s="40">
        <f t="shared" si="467"/>
        <v>342.4</v>
      </c>
      <c r="J842" s="40">
        <f t="shared" si="468"/>
        <v>82.26</v>
      </c>
      <c r="K842" s="40">
        <f t="shared" si="469"/>
        <v>424.65999999999997</v>
      </c>
      <c r="L842" s="92">
        <f t="shared" si="470"/>
        <v>5.572034910692099E-3</v>
      </c>
    </row>
    <row r="843" spans="1:12" ht="30" customHeight="1">
      <c r="A843" s="182" t="s">
        <v>1000</v>
      </c>
      <c r="B843" s="248" t="s">
        <v>2254</v>
      </c>
      <c r="C843" s="39" t="s">
        <v>1471</v>
      </c>
      <c r="D843" s="40">
        <v>20</v>
      </c>
      <c r="E843" s="106">
        <v>14.88</v>
      </c>
      <c r="F843" s="185">
        <v>12.77</v>
      </c>
      <c r="G843" s="40">
        <f t="shared" si="465"/>
        <v>297.60000000000002</v>
      </c>
      <c r="H843" s="40">
        <f t="shared" si="466"/>
        <v>255.4</v>
      </c>
      <c r="I843" s="40">
        <f t="shared" si="467"/>
        <v>553</v>
      </c>
      <c r="J843" s="40">
        <f t="shared" si="468"/>
        <v>132.86000000000001</v>
      </c>
      <c r="K843" s="40">
        <f t="shared" si="469"/>
        <v>685.86</v>
      </c>
      <c r="L843" s="92">
        <f t="shared" si="470"/>
        <v>8.9992838125730786E-3</v>
      </c>
    </row>
    <row r="844" spans="1:12" ht="30" customHeight="1">
      <c r="A844" s="182" t="s">
        <v>1001</v>
      </c>
      <c r="B844" s="248" t="s">
        <v>2255</v>
      </c>
      <c r="C844" s="39" t="s">
        <v>1471</v>
      </c>
      <c r="D844" s="40">
        <v>20</v>
      </c>
      <c r="E844" s="106">
        <v>13.03</v>
      </c>
      <c r="F844" s="185">
        <v>7.76</v>
      </c>
      <c r="G844" s="40">
        <f t="shared" si="465"/>
        <v>260.60000000000002</v>
      </c>
      <c r="H844" s="40">
        <f t="shared" si="466"/>
        <v>155.19999999999999</v>
      </c>
      <c r="I844" s="40">
        <f t="shared" si="467"/>
        <v>415.8</v>
      </c>
      <c r="J844" s="40">
        <f t="shared" si="468"/>
        <v>99.9</v>
      </c>
      <c r="K844" s="40">
        <f t="shared" si="469"/>
        <v>515.70000000000005</v>
      </c>
      <c r="L844" s="92">
        <f t="shared" si="470"/>
        <v>6.7665859827719015E-3</v>
      </c>
    </row>
    <row r="845" spans="1:12" ht="30" customHeight="1">
      <c r="A845" s="182" t="s">
        <v>1002</v>
      </c>
      <c r="B845" s="248" t="s">
        <v>2256</v>
      </c>
      <c r="C845" s="39" t="s">
        <v>1471</v>
      </c>
      <c r="D845" s="40">
        <v>20</v>
      </c>
      <c r="E845" s="106">
        <v>18.2</v>
      </c>
      <c r="F845" s="185">
        <v>16.64</v>
      </c>
      <c r="G845" s="40">
        <f t="shared" si="465"/>
        <v>364</v>
      </c>
      <c r="H845" s="40">
        <f t="shared" si="466"/>
        <v>332.8</v>
      </c>
      <c r="I845" s="40">
        <f t="shared" si="467"/>
        <v>696.8</v>
      </c>
      <c r="J845" s="40">
        <f t="shared" si="468"/>
        <v>167.41</v>
      </c>
      <c r="K845" s="40">
        <f t="shared" si="469"/>
        <v>864.20999999999992</v>
      </c>
      <c r="L845" s="92">
        <f t="shared" si="470"/>
        <v>1.1339444002659113E-2</v>
      </c>
    </row>
    <row r="846" spans="1:12" ht="30" customHeight="1">
      <c r="A846" s="182" t="s">
        <v>1003</v>
      </c>
      <c r="B846" s="248" t="s">
        <v>2257</v>
      </c>
      <c r="C846" s="39" t="s">
        <v>1471</v>
      </c>
      <c r="D846" s="40">
        <v>20</v>
      </c>
      <c r="E846" s="106">
        <v>53.812799999999996</v>
      </c>
      <c r="F846" s="185">
        <v>15.565199999999999</v>
      </c>
      <c r="G846" s="40">
        <f t="shared" si="465"/>
        <v>1076.26</v>
      </c>
      <c r="H846" s="40">
        <f t="shared" si="466"/>
        <v>311.3</v>
      </c>
      <c r="I846" s="40">
        <f t="shared" si="467"/>
        <v>1387.56</v>
      </c>
      <c r="J846" s="40">
        <f t="shared" si="468"/>
        <v>333.37</v>
      </c>
      <c r="K846" s="40">
        <f t="shared" si="469"/>
        <v>1720.9299999999998</v>
      </c>
      <c r="L846" s="92">
        <f t="shared" si="470"/>
        <v>2.2580610462151731E-2</v>
      </c>
    </row>
    <row r="847" spans="1:12" ht="30" customHeight="1">
      <c r="A847" s="182" t="s">
        <v>1004</v>
      </c>
      <c r="B847" s="248" t="s">
        <v>2258</v>
      </c>
      <c r="C847" s="39" t="s">
        <v>1471</v>
      </c>
      <c r="D847" s="40">
        <v>20</v>
      </c>
      <c r="E847" s="106">
        <v>137.92960000000002</v>
      </c>
      <c r="F847" s="185">
        <v>16.3064</v>
      </c>
      <c r="G847" s="40">
        <f t="shared" si="465"/>
        <v>2758.59</v>
      </c>
      <c r="H847" s="40">
        <f t="shared" si="466"/>
        <v>326.13</v>
      </c>
      <c r="I847" s="40">
        <f t="shared" si="467"/>
        <v>3084.7200000000003</v>
      </c>
      <c r="J847" s="40">
        <f t="shared" si="468"/>
        <v>741.13</v>
      </c>
      <c r="K847" s="40">
        <f t="shared" si="469"/>
        <v>3825.8500000000004</v>
      </c>
      <c r="L847" s="92">
        <f t="shared" si="470"/>
        <v>5.0199617960418622E-2</v>
      </c>
    </row>
    <row r="848" spans="1:12" ht="30" customHeight="1">
      <c r="A848" s="182" t="s">
        <v>1005</v>
      </c>
      <c r="B848" s="248" t="s">
        <v>2259</v>
      </c>
      <c r="C848" s="39" t="s">
        <v>1471</v>
      </c>
      <c r="D848" s="40">
        <v>100</v>
      </c>
      <c r="E848" s="106">
        <v>14.628</v>
      </c>
      <c r="F848" s="185">
        <v>2.6395</v>
      </c>
      <c r="G848" s="40">
        <f t="shared" si="465"/>
        <v>1462.8</v>
      </c>
      <c r="H848" s="40">
        <f t="shared" si="466"/>
        <v>263.95</v>
      </c>
      <c r="I848" s="40">
        <f t="shared" si="467"/>
        <v>1726.75</v>
      </c>
      <c r="J848" s="40">
        <f t="shared" si="468"/>
        <v>414.86</v>
      </c>
      <c r="K848" s="40">
        <f t="shared" si="469"/>
        <v>2141.61</v>
      </c>
      <c r="L848" s="92">
        <f t="shared" si="470"/>
        <v>2.8100423126942279E-2</v>
      </c>
    </row>
    <row r="849" spans="1:12" ht="30" customHeight="1">
      <c r="A849" s="182" t="s">
        <v>1006</v>
      </c>
      <c r="B849" s="248" t="s">
        <v>2260</v>
      </c>
      <c r="C849" s="39" t="s">
        <v>1471</v>
      </c>
      <c r="D849" s="40">
        <v>100</v>
      </c>
      <c r="E849" s="106">
        <v>8.9780000000000015</v>
      </c>
      <c r="F849" s="185">
        <v>2.6395</v>
      </c>
      <c r="G849" s="40">
        <f t="shared" si="465"/>
        <v>897.8</v>
      </c>
      <c r="H849" s="40">
        <f t="shared" si="466"/>
        <v>263.95</v>
      </c>
      <c r="I849" s="40">
        <f t="shared" si="467"/>
        <v>1161.75</v>
      </c>
      <c r="J849" s="40">
        <f t="shared" si="468"/>
        <v>279.12</v>
      </c>
      <c r="K849" s="40">
        <f t="shared" si="469"/>
        <v>1440.87</v>
      </c>
      <c r="L849" s="92">
        <f t="shared" si="470"/>
        <v>1.8905896344767401E-2</v>
      </c>
    </row>
    <row r="850" spans="1:12" ht="35.1" customHeight="1">
      <c r="A850" s="182" t="s">
        <v>1007</v>
      </c>
      <c r="B850" s="248" t="s">
        <v>2261</v>
      </c>
      <c r="C850" s="39" t="s">
        <v>1471</v>
      </c>
      <c r="D850" s="40">
        <v>20</v>
      </c>
      <c r="E850" s="106">
        <v>4.33</v>
      </c>
      <c r="F850" s="185">
        <v>5.14</v>
      </c>
      <c r="G850" s="40">
        <f t="shared" si="465"/>
        <v>86.6</v>
      </c>
      <c r="H850" s="40">
        <f t="shared" si="466"/>
        <v>102.8</v>
      </c>
      <c r="I850" s="40">
        <f t="shared" si="467"/>
        <v>189.39999999999998</v>
      </c>
      <c r="J850" s="40">
        <f t="shared" si="468"/>
        <v>45.5</v>
      </c>
      <c r="K850" s="40">
        <f t="shared" si="469"/>
        <v>234.89999999999998</v>
      </c>
      <c r="L850" s="92">
        <f t="shared" si="470"/>
        <v>3.08216220157673E-3</v>
      </c>
    </row>
    <row r="851" spans="1:12" ht="35.1" customHeight="1">
      <c r="A851" s="182" t="s">
        <v>1008</v>
      </c>
      <c r="B851" s="248" t="s">
        <v>2262</v>
      </c>
      <c r="C851" s="39" t="s">
        <v>1471</v>
      </c>
      <c r="D851" s="40">
        <v>20</v>
      </c>
      <c r="E851" s="106">
        <v>6.46</v>
      </c>
      <c r="F851" s="185">
        <v>10.1</v>
      </c>
      <c r="G851" s="40">
        <f t="shared" si="465"/>
        <v>129.19999999999999</v>
      </c>
      <c r="H851" s="40">
        <f t="shared" si="466"/>
        <v>202</v>
      </c>
      <c r="I851" s="40">
        <f t="shared" si="467"/>
        <v>331.2</v>
      </c>
      <c r="J851" s="40">
        <f t="shared" si="468"/>
        <v>79.569999999999993</v>
      </c>
      <c r="K851" s="40">
        <f t="shared" si="469"/>
        <v>410.77</v>
      </c>
      <c r="L851" s="92">
        <f t="shared" si="470"/>
        <v>5.3897818967291334E-3</v>
      </c>
    </row>
    <row r="852" spans="1:12" ht="35.1" customHeight="1">
      <c r="A852" s="182" t="s">
        <v>1009</v>
      </c>
      <c r="B852" s="248" t="s">
        <v>2263</v>
      </c>
      <c r="C852" s="39" t="s">
        <v>1471</v>
      </c>
      <c r="D852" s="40">
        <v>20</v>
      </c>
      <c r="E852" s="106">
        <v>4.72</v>
      </c>
      <c r="F852" s="185">
        <v>6.05</v>
      </c>
      <c r="G852" s="40">
        <f t="shared" si="465"/>
        <v>94.4</v>
      </c>
      <c r="H852" s="40">
        <f t="shared" si="466"/>
        <v>121</v>
      </c>
      <c r="I852" s="40">
        <f t="shared" si="467"/>
        <v>215.4</v>
      </c>
      <c r="J852" s="40">
        <f t="shared" si="468"/>
        <v>51.75</v>
      </c>
      <c r="K852" s="40">
        <f t="shared" si="469"/>
        <v>267.14999999999998</v>
      </c>
      <c r="L852" s="92">
        <f t="shared" si="470"/>
        <v>3.5053198473870726E-3</v>
      </c>
    </row>
    <row r="853" spans="1:12" ht="35.1" customHeight="1">
      <c r="A853" s="182" t="s">
        <v>1010</v>
      </c>
      <c r="B853" s="248" t="s">
        <v>2264</v>
      </c>
      <c r="C853" s="39" t="s">
        <v>1471</v>
      </c>
      <c r="D853" s="40">
        <v>20</v>
      </c>
      <c r="E853" s="106">
        <v>6.86</v>
      </c>
      <c r="F853" s="185">
        <v>10.94</v>
      </c>
      <c r="G853" s="40">
        <f t="shared" si="465"/>
        <v>137.19999999999999</v>
      </c>
      <c r="H853" s="40">
        <f t="shared" si="466"/>
        <v>218.8</v>
      </c>
      <c r="I853" s="40">
        <f t="shared" si="467"/>
        <v>356</v>
      </c>
      <c r="J853" s="40">
        <f t="shared" si="468"/>
        <v>85.53</v>
      </c>
      <c r="K853" s="40">
        <f t="shared" si="469"/>
        <v>441.53</v>
      </c>
      <c r="L853" s="92">
        <f t="shared" si="470"/>
        <v>5.7933890032446722E-3</v>
      </c>
    </row>
    <row r="854" spans="1:12" ht="35.1" customHeight="1">
      <c r="A854" s="182" t="s">
        <v>1011</v>
      </c>
      <c r="B854" s="248" t="s">
        <v>2265</v>
      </c>
      <c r="C854" s="39" t="s">
        <v>1471</v>
      </c>
      <c r="D854" s="40">
        <v>20</v>
      </c>
      <c r="E854" s="106">
        <v>6.41</v>
      </c>
      <c r="F854" s="185">
        <v>7.29</v>
      </c>
      <c r="G854" s="40">
        <f t="shared" si="465"/>
        <v>128.19999999999999</v>
      </c>
      <c r="H854" s="40">
        <f t="shared" si="466"/>
        <v>145.80000000000001</v>
      </c>
      <c r="I854" s="40">
        <f t="shared" si="467"/>
        <v>274</v>
      </c>
      <c r="J854" s="40">
        <f t="shared" si="468"/>
        <v>65.83</v>
      </c>
      <c r="K854" s="40">
        <f t="shared" si="469"/>
        <v>339.83</v>
      </c>
      <c r="L854" s="92">
        <f t="shared" si="470"/>
        <v>4.4589662876194985E-3</v>
      </c>
    </row>
    <row r="855" spans="1:12" ht="35.1" customHeight="1">
      <c r="A855" s="182" t="s">
        <v>1012</v>
      </c>
      <c r="B855" s="248" t="s">
        <v>2266</v>
      </c>
      <c r="C855" s="39" t="s">
        <v>1471</v>
      </c>
      <c r="D855" s="40">
        <v>20</v>
      </c>
      <c r="E855" s="106">
        <v>8.5</v>
      </c>
      <c r="F855" s="185">
        <v>12.18</v>
      </c>
      <c r="G855" s="40">
        <f t="shared" si="465"/>
        <v>170</v>
      </c>
      <c r="H855" s="40">
        <f t="shared" si="466"/>
        <v>243.6</v>
      </c>
      <c r="I855" s="40">
        <f t="shared" si="467"/>
        <v>413.6</v>
      </c>
      <c r="J855" s="40">
        <f t="shared" si="468"/>
        <v>99.37</v>
      </c>
      <c r="K855" s="40">
        <f t="shared" si="469"/>
        <v>512.97</v>
      </c>
      <c r="L855" s="92">
        <f t="shared" si="470"/>
        <v>6.7307651960102815E-3</v>
      </c>
    </row>
    <row r="856" spans="1:12" ht="35.1" customHeight="1">
      <c r="A856" s="182" t="s">
        <v>1013</v>
      </c>
      <c r="B856" s="248" t="s">
        <v>2267</v>
      </c>
      <c r="C856" s="39" t="s">
        <v>1471</v>
      </c>
      <c r="D856" s="40">
        <v>20</v>
      </c>
      <c r="E856" s="106">
        <v>9.52</v>
      </c>
      <c r="F856" s="185">
        <v>13.55</v>
      </c>
      <c r="G856" s="40">
        <f t="shared" si="465"/>
        <v>190.4</v>
      </c>
      <c r="H856" s="40">
        <f t="shared" si="466"/>
        <v>271</v>
      </c>
      <c r="I856" s="40">
        <f t="shared" si="467"/>
        <v>461.4</v>
      </c>
      <c r="J856" s="40">
        <f t="shared" si="468"/>
        <v>110.85</v>
      </c>
      <c r="K856" s="40">
        <f t="shared" si="469"/>
        <v>572.25</v>
      </c>
      <c r="L856" s="92">
        <f t="shared" si="470"/>
        <v>7.5085879942625956E-3</v>
      </c>
    </row>
    <row r="857" spans="1:12" ht="35.1" customHeight="1">
      <c r="A857" s="182" t="s">
        <v>1014</v>
      </c>
      <c r="B857" s="248" t="s">
        <v>2268</v>
      </c>
      <c r="C857" s="39" t="s">
        <v>1471</v>
      </c>
      <c r="D857" s="40">
        <v>20</v>
      </c>
      <c r="E857" s="106">
        <v>9.8800000000000008</v>
      </c>
      <c r="F857" s="185">
        <v>12.48</v>
      </c>
      <c r="G857" s="40">
        <f t="shared" si="465"/>
        <v>197.6</v>
      </c>
      <c r="H857" s="40">
        <f t="shared" si="466"/>
        <v>249.6</v>
      </c>
      <c r="I857" s="40">
        <f t="shared" si="467"/>
        <v>447.2</v>
      </c>
      <c r="J857" s="40">
        <f t="shared" si="468"/>
        <v>107.44</v>
      </c>
      <c r="K857" s="40">
        <f t="shared" si="469"/>
        <v>554.64</v>
      </c>
      <c r="L857" s="92">
        <f t="shared" si="470"/>
        <v>7.27752423789918E-3</v>
      </c>
    </row>
    <row r="858" spans="1:12" ht="35.1" customHeight="1">
      <c r="A858" s="182" t="s">
        <v>1015</v>
      </c>
      <c r="B858" s="248" t="s">
        <v>2269</v>
      </c>
      <c r="C858" s="39" t="s">
        <v>1471</v>
      </c>
      <c r="D858" s="40">
        <v>20</v>
      </c>
      <c r="E858" s="106">
        <v>13.53</v>
      </c>
      <c r="F858" s="185">
        <v>14.36</v>
      </c>
      <c r="G858" s="40">
        <f t="shared" si="465"/>
        <v>270.60000000000002</v>
      </c>
      <c r="H858" s="40">
        <f t="shared" si="466"/>
        <v>287.2</v>
      </c>
      <c r="I858" s="40">
        <f t="shared" si="467"/>
        <v>557.79999999999995</v>
      </c>
      <c r="J858" s="40">
        <f t="shared" si="468"/>
        <v>134.02000000000001</v>
      </c>
      <c r="K858" s="40">
        <f t="shared" si="469"/>
        <v>691.81999999999994</v>
      </c>
      <c r="L858" s="92">
        <f t="shared" si="470"/>
        <v>9.0774859697522903E-3</v>
      </c>
    </row>
    <row r="859" spans="1:12" ht="30" customHeight="1">
      <c r="A859" s="182" t="s">
        <v>1016</v>
      </c>
      <c r="B859" s="248" t="s">
        <v>2270</v>
      </c>
      <c r="C859" s="39" t="s">
        <v>1514</v>
      </c>
      <c r="D859" s="40">
        <v>10</v>
      </c>
      <c r="E859" s="106">
        <v>90.22</v>
      </c>
      <c r="F859" s="185">
        <v>27.794999999999998</v>
      </c>
      <c r="G859" s="40">
        <f t="shared" si="465"/>
        <v>902.2</v>
      </c>
      <c r="H859" s="40">
        <f t="shared" ref="H859:H863" si="471">ROUND(D859*F859,2)</f>
        <v>277.95</v>
      </c>
      <c r="I859" s="40">
        <f t="shared" ref="I859:I863" si="472">G859+H859</f>
        <v>1180.1500000000001</v>
      </c>
      <c r="J859" s="40">
        <f t="shared" ref="J859:J890" si="473">ROUND($J$15*I859,2)</f>
        <v>283.54000000000002</v>
      </c>
      <c r="K859" s="40">
        <f t="shared" ref="K859:K863" si="474">I859+J859</f>
        <v>1463.69</v>
      </c>
      <c r="L859" s="92">
        <f t="shared" ref="L859:L890" si="475">K859/$K$1159*100</f>
        <v>1.920532138282607E-2</v>
      </c>
    </row>
    <row r="860" spans="1:12" ht="30" customHeight="1">
      <c r="A860" s="182" t="s">
        <v>1017</v>
      </c>
      <c r="B860" s="248" t="s">
        <v>2271</v>
      </c>
      <c r="C860" s="39" t="s">
        <v>1514</v>
      </c>
      <c r="D860" s="40">
        <v>10</v>
      </c>
      <c r="E860" s="106">
        <v>81.460000000000008</v>
      </c>
      <c r="F860" s="185">
        <v>37.06</v>
      </c>
      <c r="G860" s="40">
        <f t="shared" si="465"/>
        <v>814.6</v>
      </c>
      <c r="H860" s="40">
        <f t="shared" si="471"/>
        <v>370.6</v>
      </c>
      <c r="I860" s="40">
        <f t="shared" si="472"/>
        <v>1185.2</v>
      </c>
      <c r="J860" s="40">
        <f t="shared" si="473"/>
        <v>284.75</v>
      </c>
      <c r="K860" s="40">
        <f t="shared" si="474"/>
        <v>1469.95</v>
      </c>
      <c r="L860" s="92">
        <f t="shared" si="475"/>
        <v>1.9287459890198869E-2</v>
      </c>
    </row>
    <row r="861" spans="1:12" ht="30" customHeight="1">
      <c r="A861" s="182" t="s">
        <v>1018</v>
      </c>
      <c r="B861" s="248" t="s">
        <v>2272</v>
      </c>
      <c r="C861" s="39" t="s">
        <v>1514</v>
      </c>
      <c r="D861" s="40">
        <v>10</v>
      </c>
      <c r="E861" s="106">
        <v>87.820000000000007</v>
      </c>
      <c r="F861" s="185">
        <v>37.06</v>
      </c>
      <c r="G861" s="40">
        <f t="shared" si="465"/>
        <v>878.2</v>
      </c>
      <c r="H861" s="40">
        <f t="shared" si="471"/>
        <v>370.6</v>
      </c>
      <c r="I861" s="40">
        <f t="shared" si="472"/>
        <v>1248.8000000000002</v>
      </c>
      <c r="J861" s="40">
        <f t="shared" si="473"/>
        <v>300.02999999999997</v>
      </c>
      <c r="K861" s="40">
        <f t="shared" si="474"/>
        <v>1548.8300000000002</v>
      </c>
      <c r="L861" s="92">
        <f t="shared" si="475"/>
        <v>2.0322457567765378E-2</v>
      </c>
    </row>
    <row r="862" spans="1:12" ht="30" customHeight="1">
      <c r="A862" s="182" t="s">
        <v>1019</v>
      </c>
      <c r="B862" s="248" t="s">
        <v>2273</v>
      </c>
      <c r="C862" s="39" t="s">
        <v>1514</v>
      </c>
      <c r="D862" s="40">
        <v>10</v>
      </c>
      <c r="E862" s="106">
        <v>24.044496000000002</v>
      </c>
      <c r="F862" s="185">
        <v>17.735264000000001</v>
      </c>
      <c r="G862" s="40">
        <f t="shared" si="465"/>
        <v>240.44</v>
      </c>
      <c r="H862" s="40">
        <f t="shared" si="471"/>
        <v>177.35</v>
      </c>
      <c r="I862" s="40">
        <f t="shared" si="472"/>
        <v>417.78999999999996</v>
      </c>
      <c r="J862" s="40">
        <f t="shared" si="473"/>
        <v>100.38</v>
      </c>
      <c r="K862" s="40">
        <f t="shared" si="474"/>
        <v>518.16999999999996</v>
      </c>
      <c r="L862" s="92">
        <f t="shared" si="475"/>
        <v>6.7989952660324135E-3</v>
      </c>
    </row>
    <row r="863" spans="1:12" ht="30" customHeight="1">
      <c r="A863" s="182" t="s">
        <v>1020</v>
      </c>
      <c r="B863" s="248" t="s">
        <v>2274</v>
      </c>
      <c r="C863" s="39" t="s">
        <v>1514</v>
      </c>
      <c r="D863" s="40">
        <v>10</v>
      </c>
      <c r="E863" s="106">
        <v>19.642400000000002</v>
      </c>
      <c r="F863" s="185">
        <v>11.5656</v>
      </c>
      <c r="G863" s="40">
        <f t="shared" si="465"/>
        <v>196.42</v>
      </c>
      <c r="H863" s="40">
        <f t="shared" si="471"/>
        <v>115.66</v>
      </c>
      <c r="I863" s="40">
        <f t="shared" si="472"/>
        <v>312.08</v>
      </c>
      <c r="J863" s="40">
        <f t="shared" si="473"/>
        <v>74.98</v>
      </c>
      <c r="K863" s="40">
        <f t="shared" si="474"/>
        <v>387.06</v>
      </c>
      <c r="L863" s="92">
        <f t="shared" si="475"/>
        <v>5.078679019762832E-3</v>
      </c>
    </row>
    <row r="864" spans="1:12" ht="30" customHeight="1">
      <c r="A864" s="182" t="s">
        <v>1021</v>
      </c>
      <c r="B864" s="248" t="s">
        <v>2275</v>
      </c>
      <c r="C864" s="39" t="s">
        <v>1514</v>
      </c>
      <c r="D864" s="40">
        <v>10</v>
      </c>
      <c r="E864" s="106">
        <v>28.209963999999999</v>
      </c>
      <c r="F864" s="185">
        <v>19.410375999999999</v>
      </c>
      <c r="G864" s="40">
        <f t="shared" si="465"/>
        <v>282.10000000000002</v>
      </c>
      <c r="H864" s="40">
        <f t="shared" ref="H864:H880" si="476">ROUND(D864*F864,2)</f>
        <v>194.1</v>
      </c>
      <c r="I864" s="40">
        <f t="shared" ref="I864:I880" si="477">G864+H864</f>
        <v>476.20000000000005</v>
      </c>
      <c r="J864" s="40">
        <f t="shared" si="473"/>
        <v>114.41</v>
      </c>
      <c r="K864" s="40">
        <f t="shared" ref="K864:K880" si="478">I864+J864</f>
        <v>590.61</v>
      </c>
      <c r="L864" s="92">
        <f t="shared" si="475"/>
        <v>7.7494926261099722E-3</v>
      </c>
    </row>
    <row r="865" spans="1:12" ht="30" customHeight="1">
      <c r="A865" s="182" t="s">
        <v>1022</v>
      </c>
      <c r="B865" s="248" t="s">
        <v>2276</v>
      </c>
      <c r="C865" s="39" t="s">
        <v>1514</v>
      </c>
      <c r="D865" s="40">
        <v>10</v>
      </c>
      <c r="E865" s="106">
        <v>22.771932</v>
      </c>
      <c r="F865" s="185">
        <v>10.816988</v>
      </c>
      <c r="G865" s="40">
        <f t="shared" si="465"/>
        <v>227.72</v>
      </c>
      <c r="H865" s="40">
        <f t="shared" si="476"/>
        <v>108.17</v>
      </c>
      <c r="I865" s="40">
        <f t="shared" si="477"/>
        <v>335.89</v>
      </c>
      <c r="J865" s="40">
        <f t="shared" si="473"/>
        <v>80.7</v>
      </c>
      <c r="K865" s="40">
        <f t="shared" si="478"/>
        <v>416.59</v>
      </c>
      <c r="L865" s="92">
        <f t="shared" si="475"/>
        <v>5.4661470904846738E-3</v>
      </c>
    </row>
    <row r="866" spans="1:12" ht="30" customHeight="1">
      <c r="A866" s="182" t="s">
        <v>1023</v>
      </c>
      <c r="B866" s="248" t="s">
        <v>2277</v>
      </c>
      <c r="C866" s="39" t="s">
        <v>1514</v>
      </c>
      <c r="D866" s="40">
        <v>10</v>
      </c>
      <c r="E866" s="106">
        <v>27.754528000000001</v>
      </c>
      <c r="F866" s="185">
        <v>21.619152</v>
      </c>
      <c r="G866" s="40">
        <f t="shared" si="465"/>
        <v>277.55</v>
      </c>
      <c r="H866" s="40">
        <f t="shared" si="476"/>
        <v>216.19</v>
      </c>
      <c r="I866" s="40">
        <f t="shared" si="477"/>
        <v>493.74</v>
      </c>
      <c r="J866" s="40">
        <f t="shared" si="473"/>
        <v>118.62</v>
      </c>
      <c r="K866" s="40">
        <f t="shared" si="478"/>
        <v>612.36</v>
      </c>
      <c r="L866" s="92">
        <f t="shared" si="475"/>
        <v>8.0348780151448546E-3</v>
      </c>
    </row>
    <row r="867" spans="1:12" ht="30" customHeight="1">
      <c r="A867" s="182" t="s">
        <v>1024</v>
      </c>
      <c r="B867" s="248" t="s">
        <v>2278</v>
      </c>
      <c r="C867" s="39" t="s">
        <v>1514</v>
      </c>
      <c r="D867" s="40">
        <v>10</v>
      </c>
      <c r="E867" s="106">
        <v>22.516080000000002</v>
      </c>
      <c r="F867" s="185">
        <v>13.492719999999998</v>
      </c>
      <c r="G867" s="40">
        <f t="shared" si="465"/>
        <v>225.16</v>
      </c>
      <c r="H867" s="40">
        <f t="shared" si="476"/>
        <v>134.93</v>
      </c>
      <c r="I867" s="40">
        <f t="shared" si="477"/>
        <v>360.09000000000003</v>
      </c>
      <c r="J867" s="40">
        <f t="shared" si="473"/>
        <v>86.51</v>
      </c>
      <c r="K867" s="40">
        <f t="shared" si="478"/>
        <v>446.6</v>
      </c>
      <c r="L867" s="92">
        <f t="shared" si="475"/>
        <v>5.8599133215162524E-3</v>
      </c>
    </row>
    <row r="868" spans="1:12" ht="30" customHeight="1">
      <c r="A868" s="182" t="s">
        <v>1025</v>
      </c>
      <c r="B868" s="248" t="s">
        <v>2279</v>
      </c>
      <c r="C868" s="39" t="s">
        <v>1514</v>
      </c>
      <c r="D868" s="40">
        <v>10</v>
      </c>
      <c r="E868" s="106">
        <v>47.243648</v>
      </c>
      <c r="F868" s="185">
        <v>24.139232</v>
      </c>
      <c r="G868" s="40">
        <f t="shared" si="465"/>
        <v>472.44</v>
      </c>
      <c r="H868" s="40">
        <f t="shared" si="476"/>
        <v>241.39</v>
      </c>
      <c r="I868" s="40">
        <f t="shared" si="477"/>
        <v>713.82999999999993</v>
      </c>
      <c r="J868" s="40">
        <f t="shared" si="473"/>
        <v>171.5</v>
      </c>
      <c r="K868" s="40">
        <f t="shared" si="478"/>
        <v>885.32999999999993</v>
      </c>
      <c r="L868" s="92">
        <f t="shared" si="475"/>
        <v>1.1616563056287468E-2</v>
      </c>
    </row>
    <row r="869" spans="1:12" ht="30" customHeight="1">
      <c r="A869" s="182" t="s">
        <v>1026</v>
      </c>
      <c r="B869" s="248" t="s">
        <v>2280</v>
      </c>
      <c r="C869" s="39" t="s">
        <v>1514</v>
      </c>
      <c r="D869" s="40">
        <v>10</v>
      </c>
      <c r="E869" s="106">
        <v>46.636464000000004</v>
      </c>
      <c r="F869" s="185">
        <v>19.773876000000001</v>
      </c>
      <c r="G869" s="40">
        <f t="shared" si="465"/>
        <v>466.36</v>
      </c>
      <c r="H869" s="40">
        <f t="shared" si="476"/>
        <v>197.74</v>
      </c>
      <c r="I869" s="40">
        <f t="shared" si="477"/>
        <v>664.1</v>
      </c>
      <c r="J869" s="40">
        <f t="shared" si="473"/>
        <v>159.55000000000001</v>
      </c>
      <c r="K869" s="40">
        <f t="shared" si="478"/>
        <v>823.65000000000009</v>
      </c>
      <c r="L869" s="92">
        <f t="shared" si="475"/>
        <v>1.0807249456486479E-2</v>
      </c>
    </row>
    <row r="870" spans="1:12" ht="30" customHeight="1">
      <c r="A870" s="182" t="s">
        <v>1027</v>
      </c>
      <c r="B870" s="248" t="s">
        <v>2281</v>
      </c>
      <c r="C870" s="39" t="s">
        <v>1514</v>
      </c>
      <c r="D870" s="40">
        <v>10</v>
      </c>
      <c r="E870" s="106">
        <v>11.2</v>
      </c>
      <c r="F870" s="185">
        <v>8.5399999999999991</v>
      </c>
      <c r="G870" s="40">
        <f t="shared" si="465"/>
        <v>112</v>
      </c>
      <c r="H870" s="40">
        <f t="shared" si="476"/>
        <v>85.4</v>
      </c>
      <c r="I870" s="40">
        <f t="shared" si="477"/>
        <v>197.4</v>
      </c>
      <c r="J870" s="40">
        <f t="shared" si="473"/>
        <v>47.43</v>
      </c>
      <c r="K870" s="40">
        <f t="shared" si="478"/>
        <v>244.83</v>
      </c>
      <c r="L870" s="92">
        <f t="shared" si="475"/>
        <v>3.2124553929843798E-3</v>
      </c>
    </row>
    <row r="871" spans="1:12" ht="30" customHeight="1">
      <c r="A871" s="182" t="s">
        <v>1028</v>
      </c>
      <c r="B871" s="248" t="s">
        <v>2282</v>
      </c>
      <c r="C871" s="39" t="s">
        <v>1514</v>
      </c>
      <c r="D871" s="40">
        <v>50</v>
      </c>
      <c r="E871" s="106">
        <v>34.090919999999997</v>
      </c>
      <c r="F871" s="185">
        <v>9.3377800000000004</v>
      </c>
      <c r="G871" s="40">
        <f t="shared" si="465"/>
        <v>1704.55</v>
      </c>
      <c r="H871" s="40">
        <f t="shared" si="476"/>
        <v>466.89</v>
      </c>
      <c r="I871" s="40">
        <f t="shared" si="477"/>
        <v>2171.44</v>
      </c>
      <c r="J871" s="40">
        <f t="shared" si="473"/>
        <v>521.70000000000005</v>
      </c>
      <c r="K871" s="40">
        <f t="shared" si="478"/>
        <v>2693.1400000000003</v>
      </c>
      <c r="L871" s="92">
        <f t="shared" si="475"/>
        <v>3.53371405345013E-2</v>
      </c>
    </row>
    <row r="872" spans="1:12" ht="30" customHeight="1">
      <c r="A872" s="182" t="s">
        <v>1029</v>
      </c>
      <c r="B872" s="248" t="s">
        <v>2283</v>
      </c>
      <c r="C872" s="39" t="s">
        <v>1514</v>
      </c>
      <c r="D872" s="40">
        <v>50</v>
      </c>
      <c r="E872" s="106">
        <v>20.891800000000003</v>
      </c>
      <c r="F872" s="185">
        <v>7.7442000000000011</v>
      </c>
      <c r="G872" s="40">
        <f t="shared" si="465"/>
        <v>1044.5899999999999</v>
      </c>
      <c r="H872" s="40">
        <f t="shared" si="476"/>
        <v>387.21</v>
      </c>
      <c r="I872" s="40">
        <f t="shared" si="477"/>
        <v>1431.8</v>
      </c>
      <c r="J872" s="40">
        <f t="shared" si="473"/>
        <v>344</v>
      </c>
      <c r="K872" s="40">
        <f t="shared" si="478"/>
        <v>1775.8</v>
      </c>
      <c r="L872" s="92">
        <f t="shared" si="475"/>
        <v>2.3300568912558352E-2</v>
      </c>
    </row>
    <row r="873" spans="1:12" ht="30" customHeight="1">
      <c r="A873" s="182" t="s">
        <v>1030</v>
      </c>
      <c r="B873" s="248" t="s">
        <v>2284</v>
      </c>
      <c r="C873" s="39" t="s">
        <v>1514</v>
      </c>
      <c r="D873" s="40">
        <v>50</v>
      </c>
      <c r="E873" s="106">
        <v>25.190600000000003</v>
      </c>
      <c r="F873" s="185">
        <v>8.4854000000000003</v>
      </c>
      <c r="G873" s="40">
        <f t="shared" si="465"/>
        <v>1259.53</v>
      </c>
      <c r="H873" s="40">
        <f t="shared" si="476"/>
        <v>424.27</v>
      </c>
      <c r="I873" s="40">
        <f t="shared" si="477"/>
        <v>1683.8</v>
      </c>
      <c r="J873" s="40">
        <f t="shared" si="473"/>
        <v>404.55</v>
      </c>
      <c r="K873" s="40">
        <f t="shared" si="478"/>
        <v>2088.35</v>
      </c>
      <c r="L873" s="92">
        <f t="shared" si="475"/>
        <v>2.7401589755907892E-2</v>
      </c>
    </row>
    <row r="874" spans="1:12" ht="30" customHeight="1">
      <c r="A874" s="182" t="s">
        <v>1031</v>
      </c>
      <c r="B874" s="248" t="s">
        <v>2285</v>
      </c>
      <c r="C874" s="39" t="s">
        <v>1514</v>
      </c>
      <c r="D874" s="40">
        <v>20</v>
      </c>
      <c r="E874" s="106">
        <v>39.650200000000012</v>
      </c>
      <c r="F874" s="185">
        <v>7.8878000000000004</v>
      </c>
      <c r="G874" s="40">
        <f t="shared" si="465"/>
        <v>793</v>
      </c>
      <c r="H874" s="40">
        <f t="shared" si="476"/>
        <v>157.76</v>
      </c>
      <c r="I874" s="40">
        <f t="shared" si="477"/>
        <v>950.76</v>
      </c>
      <c r="J874" s="40">
        <f t="shared" si="473"/>
        <v>228.43</v>
      </c>
      <c r="K874" s="40">
        <f t="shared" si="478"/>
        <v>1179.19</v>
      </c>
      <c r="L874" s="92">
        <f t="shared" si="475"/>
        <v>1.5472349282576691E-2</v>
      </c>
    </row>
    <row r="875" spans="1:12" ht="30" customHeight="1">
      <c r="A875" s="182" t="s">
        <v>1032</v>
      </c>
      <c r="B875" s="248" t="s">
        <v>2286</v>
      </c>
      <c r="C875" s="39" t="s">
        <v>1514</v>
      </c>
      <c r="D875" s="40">
        <v>20</v>
      </c>
      <c r="E875" s="106">
        <v>50.78</v>
      </c>
      <c r="F875" s="185">
        <v>8.6289999999999996</v>
      </c>
      <c r="G875" s="40">
        <f t="shared" si="465"/>
        <v>1015.6</v>
      </c>
      <c r="H875" s="40">
        <f t="shared" si="476"/>
        <v>172.58</v>
      </c>
      <c r="I875" s="40">
        <f t="shared" si="477"/>
        <v>1188.18</v>
      </c>
      <c r="J875" s="40">
        <f t="shared" si="473"/>
        <v>285.47000000000003</v>
      </c>
      <c r="K875" s="40">
        <f t="shared" si="478"/>
        <v>1473.65</v>
      </c>
      <c r="L875" s="92">
        <f t="shared" si="475"/>
        <v>1.9336008209253082E-2</v>
      </c>
    </row>
    <row r="876" spans="1:12" ht="30" customHeight="1">
      <c r="A876" s="182" t="s">
        <v>1033</v>
      </c>
      <c r="B876" s="248" t="s">
        <v>2287</v>
      </c>
      <c r="C876" s="39" t="s">
        <v>1514</v>
      </c>
      <c r="D876" s="40">
        <v>20</v>
      </c>
      <c r="E876" s="106">
        <v>75.329800000000006</v>
      </c>
      <c r="F876" s="185">
        <v>9.3702000000000005</v>
      </c>
      <c r="G876" s="40">
        <f t="shared" si="465"/>
        <v>1506.6</v>
      </c>
      <c r="H876" s="40">
        <f t="shared" si="476"/>
        <v>187.4</v>
      </c>
      <c r="I876" s="40">
        <f t="shared" si="477"/>
        <v>1694</v>
      </c>
      <c r="J876" s="40">
        <f t="shared" si="473"/>
        <v>407</v>
      </c>
      <c r="K876" s="40">
        <f t="shared" si="478"/>
        <v>2101</v>
      </c>
      <c r="L876" s="92">
        <f t="shared" si="475"/>
        <v>2.7567572522404046E-2</v>
      </c>
    </row>
    <row r="877" spans="1:12" ht="30" customHeight="1">
      <c r="A877" s="182" t="s">
        <v>1034</v>
      </c>
      <c r="B877" s="248" t="s">
        <v>2288</v>
      </c>
      <c r="C877" s="39" t="s">
        <v>1514</v>
      </c>
      <c r="D877" s="40">
        <v>25</v>
      </c>
      <c r="E877" s="106">
        <v>6.8</v>
      </c>
      <c r="F877" s="185">
        <v>4.41</v>
      </c>
      <c r="G877" s="40">
        <f t="shared" si="465"/>
        <v>170</v>
      </c>
      <c r="H877" s="40">
        <f t="shared" si="476"/>
        <v>110.25</v>
      </c>
      <c r="I877" s="40">
        <f t="shared" si="477"/>
        <v>280.25</v>
      </c>
      <c r="J877" s="40">
        <f t="shared" si="473"/>
        <v>67.33</v>
      </c>
      <c r="K877" s="40">
        <f t="shared" si="478"/>
        <v>347.58</v>
      </c>
      <c r="L877" s="92">
        <f t="shared" si="475"/>
        <v>4.5606553342871E-3</v>
      </c>
    </row>
    <row r="878" spans="1:12" ht="30" customHeight="1">
      <c r="A878" s="182" t="s">
        <v>1035</v>
      </c>
      <c r="B878" s="248" t="s">
        <v>2289</v>
      </c>
      <c r="C878" s="39" t="s">
        <v>1514</v>
      </c>
      <c r="D878" s="40">
        <v>25</v>
      </c>
      <c r="E878" s="106">
        <v>9.8800000000000008</v>
      </c>
      <c r="F878" s="185">
        <v>5.15</v>
      </c>
      <c r="G878" s="40">
        <f t="shared" si="465"/>
        <v>247</v>
      </c>
      <c r="H878" s="40">
        <f t="shared" si="476"/>
        <v>128.75</v>
      </c>
      <c r="I878" s="40">
        <f t="shared" si="477"/>
        <v>375.75</v>
      </c>
      <c r="J878" s="40">
        <f t="shared" si="473"/>
        <v>90.28</v>
      </c>
      <c r="K878" s="40">
        <f t="shared" si="478"/>
        <v>466.03</v>
      </c>
      <c r="L878" s="92">
        <f t="shared" si="475"/>
        <v>6.1148576023874138E-3</v>
      </c>
    </row>
    <row r="879" spans="1:12" ht="30" customHeight="1">
      <c r="A879" s="182" t="s">
        <v>1036</v>
      </c>
      <c r="B879" s="248" t="s">
        <v>2290</v>
      </c>
      <c r="C879" s="39" t="s">
        <v>1514</v>
      </c>
      <c r="D879" s="40">
        <v>25</v>
      </c>
      <c r="E879" s="106">
        <v>12.8</v>
      </c>
      <c r="F879" s="185">
        <v>6.01</v>
      </c>
      <c r="G879" s="40">
        <f t="shared" si="465"/>
        <v>320</v>
      </c>
      <c r="H879" s="40">
        <f t="shared" si="476"/>
        <v>150.25</v>
      </c>
      <c r="I879" s="40">
        <f t="shared" si="477"/>
        <v>470.25</v>
      </c>
      <c r="J879" s="40">
        <f t="shared" si="473"/>
        <v>112.98</v>
      </c>
      <c r="K879" s="40">
        <f t="shared" si="478"/>
        <v>583.23</v>
      </c>
      <c r="L879" s="92">
        <f t="shared" si="475"/>
        <v>7.6526584113477914E-3</v>
      </c>
    </row>
    <row r="880" spans="1:12" ht="30" customHeight="1">
      <c r="A880" s="182" t="s">
        <v>1037</v>
      </c>
      <c r="B880" s="248" t="s">
        <v>2291</v>
      </c>
      <c r="C880" s="39" t="s">
        <v>1514</v>
      </c>
      <c r="D880" s="40">
        <v>25</v>
      </c>
      <c r="E880" s="106">
        <v>13.95</v>
      </c>
      <c r="F880" s="185">
        <v>4.1500000000000004</v>
      </c>
      <c r="G880" s="40">
        <f t="shared" si="465"/>
        <v>348.75</v>
      </c>
      <c r="H880" s="40">
        <f t="shared" si="476"/>
        <v>103.75</v>
      </c>
      <c r="I880" s="40">
        <f t="shared" si="477"/>
        <v>452.5</v>
      </c>
      <c r="J880" s="40">
        <f t="shared" si="473"/>
        <v>108.72</v>
      </c>
      <c r="K880" s="40">
        <f t="shared" si="478"/>
        <v>561.22</v>
      </c>
      <c r="L880" s="92">
        <f t="shared" si="475"/>
        <v>7.3638615188118036E-3</v>
      </c>
    </row>
    <row r="881" spans="1:12" ht="30" customHeight="1">
      <c r="A881" s="182" t="s">
        <v>1038</v>
      </c>
      <c r="B881" s="248" t="s">
        <v>2292</v>
      </c>
      <c r="C881" s="39" t="s">
        <v>1514</v>
      </c>
      <c r="D881" s="40">
        <v>25</v>
      </c>
      <c r="E881" s="106">
        <v>21.96</v>
      </c>
      <c r="F881" s="185">
        <v>4.7699999999999996</v>
      </c>
      <c r="G881" s="40">
        <f t="shared" si="465"/>
        <v>549</v>
      </c>
      <c r="H881" s="40">
        <f t="shared" ref="H881:H896" si="479">ROUND(D881*F881,2)</f>
        <v>119.25</v>
      </c>
      <c r="I881" s="40">
        <f t="shared" ref="I881:I896" si="480">G881+H881</f>
        <v>668.25</v>
      </c>
      <c r="J881" s="40">
        <f t="shared" si="473"/>
        <v>160.55000000000001</v>
      </c>
      <c r="K881" s="40">
        <f t="shared" ref="K881:K896" si="481">I881+J881</f>
        <v>828.8</v>
      </c>
      <c r="L881" s="92">
        <f t="shared" si="475"/>
        <v>1.0874823468143013E-2</v>
      </c>
    </row>
    <row r="882" spans="1:12" ht="30" customHeight="1">
      <c r="A882" s="182" t="s">
        <v>1039</v>
      </c>
      <c r="B882" s="248" t="s">
        <v>2293</v>
      </c>
      <c r="C882" s="39" t="s">
        <v>1514</v>
      </c>
      <c r="D882" s="40">
        <v>25</v>
      </c>
      <c r="E882" s="106">
        <v>39.15</v>
      </c>
      <c r="F882" s="185">
        <v>6.32</v>
      </c>
      <c r="G882" s="40">
        <f t="shared" si="465"/>
        <v>978.75</v>
      </c>
      <c r="H882" s="40">
        <f t="shared" si="479"/>
        <v>158</v>
      </c>
      <c r="I882" s="40">
        <f t="shared" si="480"/>
        <v>1136.75</v>
      </c>
      <c r="J882" s="40">
        <f t="shared" si="473"/>
        <v>273.11</v>
      </c>
      <c r="K882" s="40">
        <f t="shared" si="481"/>
        <v>1409.8600000000001</v>
      </c>
      <c r="L882" s="92">
        <f t="shared" si="475"/>
        <v>1.8499008946423878E-2</v>
      </c>
    </row>
    <row r="883" spans="1:12" ht="30" customHeight="1">
      <c r="A883" s="182" t="s">
        <v>1040</v>
      </c>
      <c r="B883" s="248" t="s">
        <v>2294</v>
      </c>
      <c r="C883" s="39" t="s">
        <v>1471</v>
      </c>
      <c r="D883" s="40">
        <v>25</v>
      </c>
      <c r="E883" s="106">
        <v>2.54</v>
      </c>
      <c r="F883" s="185">
        <v>4.5</v>
      </c>
      <c r="G883" s="40">
        <f t="shared" si="465"/>
        <v>63.5</v>
      </c>
      <c r="H883" s="40">
        <f t="shared" si="479"/>
        <v>112.5</v>
      </c>
      <c r="I883" s="40">
        <f t="shared" si="480"/>
        <v>176</v>
      </c>
      <c r="J883" s="40">
        <f t="shared" si="473"/>
        <v>42.29</v>
      </c>
      <c r="K883" s="40">
        <f t="shared" si="481"/>
        <v>218.29</v>
      </c>
      <c r="L883" s="92">
        <f t="shared" si="475"/>
        <v>2.8642196125252635E-3</v>
      </c>
    </row>
    <row r="884" spans="1:12" ht="30" customHeight="1">
      <c r="A884" s="182" t="s">
        <v>1041</v>
      </c>
      <c r="B884" s="248" t="s">
        <v>2295</v>
      </c>
      <c r="C884" s="39" t="s">
        <v>1471</v>
      </c>
      <c r="D884" s="40">
        <v>25</v>
      </c>
      <c r="E884" s="106">
        <v>2.08</v>
      </c>
      <c r="F884" s="185">
        <v>3.43</v>
      </c>
      <c r="G884" s="40">
        <f t="shared" si="465"/>
        <v>52</v>
      </c>
      <c r="H884" s="40">
        <f t="shared" si="479"/>
        <v>85.75</v>
      </c>
      <c r="I884" s="40">
        <f t="shared" si="480"/>
        <v>137.75</v>
      </c>
      <c r="J884" s="40">
        <f t="shared" si="473"/>
        <v>33.1</v>
      </c>
      <c r="K884" s="40">
        <f t="shared" si="481"/>
        <v>170.85</v>
      </c>
      <c r="L884" s="92">
        <f t="shared" si="475"/>
        <v>2.2417514352464211E-3</v>
      </c>
    </row>
    <row r="885" spans="1:12" ht="30" customHeight="1">
      <c r="A885" s="182" t="s">
        <v>1042</v>
      </c>
      <c r="B885" s="248" t="s">
        <v>2296</v>
      </c>
      <c r="C885" s="39" t="s">
        <v>1471</v>
      </c>
      <c r="D885" s="40">
        <v>25</v>
      </c>
      <c r="E885" s="106">
        <v>3.47</v>
      </c>
      <c r="F885" s="185">
        <v>6.75</v>
      </c>
      <c r="G885" s="40">
        <f t="shared" si="465"/>
        <v>86.75</v>
      </c>
      <c r="H885" s="40">
        <f t="shared" si="479"/>
        <v>168.75</v>
      </c>
      <c r="I885" s="40">
        <f t="shared" si="480"/>
        <v>255.5</v>
      </c>
      <c r="J885" s="40">
        <f t="shared" si="473"/>
        <v>61.39</v>
      </c>
      <c r="K885" s="40">
        <f t="shared" si="481"/>
        <v>316.89</v>
      </c>
      <c r="L885" s="92">
        <f t="shared" si="475"/>
        <v>4.1579667094833973E-3</v>
      </c>
    </row>
    <row r="886" spans="1:12" ht="30" customHeight="1">
      <c r="A886" s="182" t="s">
        <v>1043</v>
      </c>
      <c r="B886" s="248" t="s">
        <v>2297</v>
      </c>
      <c r="C886" s="39" t="s">
        <v>1471</v>
      </c>
      <c r="D886" s="40">
        <v>25</v>
      </c>
      <c r="E886" s="106">
        <v>3.1</v>
      </c>
      <c r="F886" s="185">
        <v>5.0999999999999996</v>
      </c>
      <c r="G886" s="40">
        <f t="shared" si="465"/>
        <v>77.5</v>
      </c>
      <c r="H886" s="40">
        <f t="shared" si="479"/>
        <v>127.5</v>
      </c>
      <c r="I886" s="40">
        <f t="shared" si="480"/>
        <v>205</v>
      </c>
      <c r="J886" s="40">
        <f t="shared" si="473"/>
        <v>49.25</v>
      </c>
      <c r="K886" s="40">
        <f t="shared" si="481"/>
        <v>254.25</v>
      </c>
      <c r="L886" s="92">
        <f t="shared" si="475"/>
        <v>3.3360567890629357E-3</v>
      </c>
    </row>
    <row r="887" spans="1:12" ht="30" customHeight="1">
      <c r="A887" s="182" t="s">
        <v>1044</v>
      </c>
      <c r="B887" s="248" t="s">
        <v>2298</v>
      </c>
      <c r="C887" s="39" t="s">
        <v>1471</v>
      </c>
      <c r="D887" s="40">
        <v>25</v>
      </c>
      <c r="E887" s="106">
        <v>2.63</v>
      </c>
      <c r="F887" s="185">
        <v>4.03</v>
      </c>
      <c r="G887" s="40">
        <f t="shared" si="465"/>
        <v>65.75</v>
      </c>
      <c r="H887" s="40">
        <f t="shared" si="479"/>
        <v>100.75</v>
      </c>
      <c r="I887" s="40">
        <f t="shared" si="480"/>
        <v>166.5</v>
      </c>
      <c r="J887" s="40">
        <f t="shared" si="473"/>
        <v>40</v>
      </c>
      <c r="K887" s="40">
        <f t="shared" si="481"/>
        <v>206.5</v>
      </c>
      <c r="L887" s="92">
        <f t="shared" si="475"/>
        <v>2.7095210499173891E-3</v>
      </c>
    </row>
    <row r="888" spans="1:12" ht="30" customHeight="1">
      <c r="A888" s="182" t="s">
        <v>1045</v>
      </c>
      <c r="B888" s="248" t="s">
        <v>2299</v>
      </c>
      <c r="C888" s="39" t="s">
        <v>1471</v>
      </c>
      <c r="D888" s="40">
        <v>25</v>
      </c>
      <c r="E888" s="106">
        <v>4.0199999999999996</v>
      </c>
      <c r="F888" s="185">
        <v>7.35</v>
      </c>
      <c r="G888" s="40">
        <f t="shared" si="465"/>
        <v>100.5</v>
      </c>
      <c r="H888" s="40">
        <f t="shared" si="479"/>
        <v>183.75</v>
      </c>
      <c r="I888" s="40">
        <f t="shared" si="480"/>
        <v>284.25</v>
      </c>
      <c r="J888" s="40">
        <f t="shared" si="473"/>
        <v>68.290000000000006</v>
      </c>
      <c r="K888" s="40">
        <f t="shared" si="481"/>
        <v>352.54</v>
      </c>
      <c r="L888" s="92">
        <f t="shared" si="475"/>
        <v>4.6257363241543658E-3</v>
      </c>
    </row>
    <row r="889" spans="1:12" ht="30" customHeight="1">
      <c r="A889" s="182" t="s">
        <v>1046</v>
      </c>
      <c r="B889" s="248" t="s">
        <v>2300</v>
      </c>
      <c r="C889" s="39" t="s">
        <v>1471</v>
      </c>
      <c r="D889" s="40">
        <v>25</v>
      </c>
      <c r="E889" s="106">
        <v>3.83</v>
      </c>
      <c r="F889" s="185">
        <v>5.96</v>
      </c>
      <c r="G889" s="40">
        <f t="shared" si="465"/>
        <v>95.75</v>
      </c>
      <c r="H889" s="40">
        <f t="shared" si="479"/>
        <v>149</v>
      </c>
      <c r="I889" s="40">
        <f t="shared" si="480"/>
        <v>244.75</v>
      </c>
      <c r="J889" s="40">
        <f t="shared" si="473"/>
        <v>58.8</v>
      </c>
      <c r="K889" s="40">
        <f t="shared" si="481"/>
        <v>303.55</v>
      </c>
      <c r="L889" s="92">
        <f t="shared" si="475"/>
        <v>3.982930337542003E-3</v>
      </c>
    </row>
    <row r="890" spans="1:12" ht="30" customHeight="1">
      <c r="A890" s="182" t="s">
        <v>1047</v>
      </c>
      <c r="B890" s="248" t="s">
        <v>2301</v>
      </c>
      <c r="C890" s="39" t="s">
        <v>1471</v>
      </c>
      <c r="D890" s="40">
        <v>25</v>
      </c>
      <c r="E890" s="106">
        <v>3.37</v>
      </c>
      <c r="F890" s="185">
        <v>4.88</v>
      </c>
      <c r="G890" s="40">
        <f t="shared" si="465"/>
        <v>84.25</v>
      </c>
      <c r="H890" s="40">
        <f t="shared" si="479"/>
        <v>122</v>
      </c>
      <c r="I890" s="40">
        <f t="shared" si="480"/>
        <v>206.25</v>
      </c>
      <c r="J890" s="40">
        <f t="shared" si="473"/>
        <v>49.55</v>
      </c>
      <c r="K890" s="40">
        <f t="shared" si="481"/>
        <v>255.8</v>
      </c>
      <c r="L890" s="92">
        <f t="shared" si="475"/>
        <v>3.356394598396456E-3</v>
      </c>
    </row>
    <row r="891" spans="1:12" ht="30" customHeight="1">
      <c r="A891" s="182" t="s">
        <v>1048</v>
      </c>
      <c r="B891" s="248" t="s">
        <v>2302</v>
      </c>
      <c r="C891" s="39" t="s">
        <v>1471</v>
      </c>
      <c r="D891" s="40">
        <v>25</v>
      </c>
      <c r="E891" s="106">
        <v>4.76</v>
      </c>
      <c r="F891" s="185">
        <v>8.14</v>
      </c>
      <c r="G891" s="40">
        <f t="shared" ref="G891:G897" si="482">ROUND(D891*E891,2)</f>
        <v>119</v>
      </c>
      <c r="H891" s="40">
        <f t="shared" si="479"/>
        <v>203.5</v>
      </c>
      <c r="I891" s="40">
        <f t="shared" si="480"/>
        <v>322.5</v>
      </c>
      <c r="J891" s="40">
        <f t="shared" ref="J891:J896" si="483">ROUND($J$15*I891,2)</f>
        <v>77.48</v>
      </c>
      <c r="K891" s="40">
        <f t="shared" si="481"/>
        <v>399.98</v>
      </c>
      <c r="L891" s="92">
        <f t="shared" ref="L891:L897" si="484">K891/$K$1159*100</f>
        <v>5.2482045014332086E-3</v>
      </c>
    </row>
    <row r="892" spans="1:12" ht="30" customHeight="1">
      <c r="A892" s="182" t="s">
        <v>1049</v>
      </c>
      <c r="B892" s="248" t="s">
        <v>2303</v>
      </c>
      <c r="C892" s="39" t="s">
        <v>1471</v>
      </c>
      <c r="D892" s="40">
        <v>25</v>
      </c>
      <c r="E892" s="106">
        <v>4.9800000000000004</v>
      </c>
      <c r="F892" s="185">
        <v>6.92</v>
      </c>
      <c r="G892" s="40">
        <f t="shared" si="482"/>
        <v>124.5</v>
      </c>
      <c r="H892" s="40">
        <f t="shared" si="479"/>
        <v>173</v>
      </c>
      <c r="I892" s="40">
        <f t="shared" si="480"/>
        <v>297.5</v>
      </c>
      <c r="J892" s="40">
        <f t="shared" si="483"/>
        <v>71.48</v>
      </c>
      <c r="K892" s="40">
        <f t="shared" si="481"/>
        <v>368.98</v>
      </c>
      <c r="L892" s="92">
        <f t="shared" si="484"/>
        <v>4.8414483147628008E-3</v>
      </c>
    </row>
    <row r="893" spans="1:12" ht="30" customHeight="1">
      <c r="A893" s="182" t="s">
        <v>1050</v>
      </c>
      <c r="B893" s="248" t="s">
        <v>2304</v>
      </c>
      <c r="C893" s="39" t="s">
        <v>1471</v>
      </c>
      <c r="D893" s="40">
        <v>25</v>
      </c>
      <c r="E893" s="106">
        <v>4.53</v>
      </c>
      <c r="F893" s="185">
        <v>5.84</v>
      </c>
      <c r="G893" s="40">
        <f t="shared" si="482"/>
        <v>113.25</v>
      </c>
      <c r="H893" s="40">
        <f t="shared" si="479"/>
        <v>146</v>
      </c>
      <c r="I893" s="40">
        <f t="shared" si="480"/>
        <v>259.25</v>
      </c>
      <c r="J893" s="40">
        <f t="shared" si="483"/>
        <v>62.29</v>
      </c>
      <c r="K893" s="40">
        <f t="shared" si="481"/>
        <v>321.54000000000002</v>
      </c>
      <c r="L893" s="92">
        <f t="shared" si="484"/>
        <v>4.2189801374839589E-3</v>
      </c>
    </row>
    <row r="894" spans="1:12" ht="30" customHeight="1">
      <c r="A894" s="182" t="s">
        <v>1051</v>
      </c>
      <c r="B894" s="248" t="s">
        <v>2305</v>
      </c>
      <c r="C894" s="39" t="s">
        <v>1471</v>
      </c>
      <c r="D894" s="40">
        <v>25</v>
      </c>
      <c r="E894" s="106">
        <v>5.88</v>
      </c>
      <c r="F894" s="185">
        <v>9.09</v>
      </c>
      <c r="G894" s="40">
        <f t="shared" si="482"/>
        <v>147</v>
      </c>
      <c r="H894" s="40">
        <f t="shared" si="479"/>
        <v>227.25</v>
      </c>
      <c r="I894" s="40">
        <f t="shared" si="480"/>
        <v>374.25</v>
      </c>
      <c r="J894" s="40">
        <f t="shared" si="483"/>
        <v>89.92</v>
      </c>
      <c r="K894" s="40">
        <f t="shared" si="481"/>
        <v>464.17</v>
      </c>
      <c r="L894" s="92">
        <f t="shared" si="484"/>
        <v>6.0904522311871889E-3</v>
      </c>
    </row>
    <row r="895" spans="1:12" ht="30" customHeight="1">
      <c r="A895" s="182" t="s">
        <v>1052</v>
      </c>
      <c r="B895" s="248" t="s">
        <v>2306</v>
      </c>
      <c r="C895" s="39" t="s">
        <v>1471</v>
      </c>
      <c r="D895" s="40">
        <v>25</v>
      </c>
      <c r="E895" s="106">
        <v>6.38</v>
      </c>
      <c r="F895" s="185">
        <v>8.33</v>
      </c>
      <c r="G895" s="40">
        <f t="shared" si="482"/>
        <v>159.5</v>
      </c>
      <c r="H895" s="40">
        <f t="shared" si="479"/>
        <v>208.25</v>
      </c>
      <c r="I895" s="40">
        <f t="shared" si="480"/>
        <v>367.75</v>
      </c>
      <c r="J895" s="40">
        <f t="shared" si="483"/>
        <v>88.35</v>
      </c>
      <c r="K895" s="40">
        <f t="shared" si="481"/>
        <v>456.1</v>
      </c>
      <c r="L895" s="92">
        <f t="shared" si="484"/>
        <v>5.9845644109797645E-3</v>
      </c>
    </row>
    <row r="896" spans="1:12" ht="30" customHeight="1">
      <c r="A896" s="182" t="s">
        <v>1053</v>
      </c>
      <c r="B896" s="248" t="s">
        <v>2307</v>
      </c>
      <c r="C896" s="39" t="s">
        <v>1471</v>
      </c>
      <c r="D896" s="40">
        <v>25</v>
      </c>
      <c r="E896" s="106">
        <v>8.18</v>
      </c>
      <c r="F896" s="185">
        <v>9.58</v>
      </c>
      <c r="G896" s="40">
        <f t="shared" si="482"/>
        <v>204.5</v>
      </c>
      <c r="H896" s="40">
        <f t="shared" si="479"/>
        <v>239.5</v>
      </c>
      <c r="I896" s="40">
        <f t="shared" si="480"/>
        <v>444</v>
      </c>
      <c r="J896" s="40">
        <f t="shared" si="483"/>
        <v>106.67</v>
      </c>
      <c r="K896" s="40">
        <f t="shared" si="481"/>
        <v>550.66999999999996</v>
      </c>
      <c r="L896" s="92">
        <f t="shared" si="484"/>
        <v>7.2254332036707442E-3</v>
      </c>
    </row>
    <row r="897" spans="1:12" ht="30" customHeight="1">
      <c r="A897" s="182" t="s">
        <v>1054</v>
      </c>
      <c r="B897" s="248" t="s">
        <v>2308</v>
      </c>
      <c r="C897" s="39" t="s">
        <v>1471</v>
      </c>
      <c r="D897" s="177">
        <v>25</v>
      </c>
      <c r="E897" s="106">
        <v>21.896000000000001</v>
      </c>
      <c r="F897" s="185">
        <v>14.824000000000002</v>
      </c>
      <c r="G897" s="40">
        <f t="shared" si="482"/>
        <v>547.4</v>
      </c>
      <c r="H897" s="40">
        <f>ROUND(D897*F897,2)</f>
        <v>370.6</v>
      </c>
      <c r="I897" s="40">
        <f>G897+H897</f>
        <v>918</v>
      </c>
      <c r="J897" s="40">
        <f>ROUND($J$15*I897,2)</f>
        <v>220.56</v>
      </c>
      <c r="K897" s="40">
        <f>I897+J897</f>
        <v>1138.56</v>
      </c>
      <c r="L897" s="92">
        <f t="shared" si="484"/>
        <v>1.4939236254692215E-2</v>
      </c>
    </row>
    <row r="898" spans="1:12" s="38" customFormat="1" ht="30" customHeight="1">
      <c r="A898" s="252" t="s">
        <v>1055</v>
      </c>
      <c r="B898" s="254" t="s">
        <v>1056</v>
      </c>
      <c r="C898" s="253"/>
      <c r="D898" s="253"/>
      <c r="E898" s="253"/>
      <c r="F898" s="253"/>
      <c r="G898" s="255">
        <f>SUM(G899:G917)</f>
        <v>121058.60999999999</v>
      </c>
      <c r="H898" s="255">
        <f t="shared" ref="H898:L898" si="485">SUM(H899:H917)</f>
        <v>17581.259999999998</v>
      </c>
      <c r="I898" s="255">
        <f t="shared" si="485"/>
        <v>138639.87</v>
      </c>
      <c r="J898" s="255">
        <f t="shared" si="485"/>
        <v>33309.25</v>
      </c>
      <c r="K898" s="255">
        <f t="shared" si="485"/>
        <v>171949.12</v>
      </c>
      <c r="L898" s="255">
        <f t="shared" si="485"/>
        <v>2.2561731726623298</v>
      </c>
    </row>
    <row r="899" spans="1:12" ht="35.1" customHeight="1">
      <c r="A899" s="182" t="s">
        <v>1057</v>
      </c>
      <c r="B899" s="248" t="s">
        <v>2309</v>
      </c>
      <c r="C899" s="39" t="s">
        <v>1514</v>
      </c>
      <c r="D899" s="40">
        <v>200</v>
      </c>
      <c r="E899" s="106">
        <v>159.64355</v>
      </c>
      <c r="F899" s="185">
        <v>21.865400000000001</v>
      </c>
      <c r="G899" s="40">
        <f t="shared" ref="G899:G917" si="486">ROUND(D899*E899,2)</f>
        <v>31928.71</v>
      </c>
      <c r="H899" s="40">
        <f t="shared" ref="H899:H911" si="487">ROUND(D899*F899,2)</f>
        <v>4373.08</v>
      </c>
      <c r="I899" s="40">
        <f t="shared" ref="I899:I911" si="488">G899+H899</f>
        <v>36301.79</v>
      </c>
      <c r="J899" s="40">
        <f t="shared" ref="J899:J915" si="489">ROUND($J$15*I899,2)</f>
        <v>8721.77</v>
      </c>
      <c r="K899" s="40">
        <f t="shared" ref="K899:K911" si="490">I899+J899</f>
        <v>45023.56</v>
      </c>
      <c r="L899" s="92">
        <f t="shared" ref="L899:L917" si="491">K899/$K$1159*100</f>
        <v>0.59076166373955719</v>
      </c>
    </row>
    <row r="900" spans="1:12" ht="35.1" customHeight="1">
      <c r="A900" s="182" t="s">
        <v>1058</v>
      </c>
      <c r="B900" s="248" t="s">
        <v>2310</v>
      </c>
      <c r="C900" s="39" t="s">
        <v>1514</v>
      </c>
      <c r="D900" s="40">
        <v>200</v>
      </c>
      <c r="E900" s="106">
        <v>125.05355000000003</v>
      </c>
      <c r="F900" s="185">
        <v>21.865399999999998</v>
      </c>
      <c r="G900" s="40">
        <f t="shared" si="486"/>
        <v>25010.71</v>
      </c>
      <c r="H900" s="40">
        <f t="shared" si="487"/>
        <v>4373.08</v>
      </c>
      <c r="I900" s="40">
        <f t="shared" si="488"/>
        <v>29383.79</v>
      </c>
      <c r="J900" s="40">
        <f t="shared" si="489"/>
        <v>7059.67</v>
      </c>
      <c r="K900" s="40">
        <f t="shared" si="490"/>
        <v>36443.46</v>
      </c>
      <c r="L900" s="92">
        <f t="shared" si="491"/>
        <v>0.47818073608630696</v>
      </c>
    </row>
    <row r="901" spans="1:12" ht="35.1" customHeight="1">
      <c r="A901" s="182" t="s">
        <v>1059</v>
      </c>
      <c r="B901" s="248" t="s">
        <v>2311</v>
      </c>
      <c r="C901" s="39" t="s">
        <v>1514</v>
      </c>
      <c r="D901" s="40">
        <v>20</v>
      </c>
      <c r="E901" s="106">
        <v>151.81435000000002</v>
      </c>
      <c r="F901" s="185">
        <v>26.312599999999996</v>
      </c>
      <c r="G901" s="40">
        <f t="shared" si="486"/>
        <v>3036.29</v>
      </c>
      <c r="H901" s="40">
        <f t="shared" si="487"/>
        <v>526.25</v>
      </c>
      <c r="I901" s="40">
        <f t="shared" si="488"/>
        <v>3562.54</v>
      </c>
      <c r="J901" s="40">
        <f t="shared" si="489"/>
        <v>855.93</v>
      </c>
      <c r="K901" s="40">
        <f t="shared" si="490"/>
        <v>4418.47</v>
      </c>
      <c r="L901" s="92">
        <f t="shared" si="491"/>
        <v>5.7975484132825612E-2</v>
      </c>
    </row>
    <row r="902" spans="1:12" ht="35.1" customHeight="1">
      <c r="A902" s="182" t="s">
        <v>1060</v>
      </c>
      <c r="B902" s="248" t="s">
        <v>2312</v>
      </c>
      <c r="C902" s="39" t="s">
        <v>1514</v>
      </c>
      <c r="D902" s="40">
        <v>20</v>
      </c>
      <c r="E902" s="106">
        <v>191.10275000000001</v>
      </c>
      <c r="F902" s="185">
        <v>28.536200000000001</v>
      </c>
      <c r="G902" s="40">
        <f t="shared" si="486"/>
        <v>3822.06</v>
      </c>
      <c r="H902" s="40">
        <f t="shared" si="487"/>
        <v>570.72</v>
      </c>
      <c r="I902" s="40">
        <f t="shared" si="488"/>
        <v>4392.78</v>
      </c>
      <c r="J902" s="40">
        <f t="shared" si="489"/>
        <v>1055.4000000000001</v>
      </c>
      <c r="K902" s="40">
        <f t="shared" si="490"/>
        <v>5448.18</v>
      </c>
      <c r="L902" s="92">
        <f t="shared" si="491"/>
        <v>7.1486481325612222E-2</v>
      </c>
    </row>
    <row r="903" spans="1:12" ht="35.1" customHeight="1">
      <c r="A903" s="182" t="s">
        <v>1061</v>
      </c>
      <c r="B903" s="248" t="s">
        <v>2313</v>
      </c>
      <c r="C903" s="39" t="s">
        <v>1514</v>
      </c>
      <c r="D903" s="40">
        <v>20</v>
      </c>
      <c r="E903" s="106">
        <v>177.30234999999999</v>
      </c>
      <c r="F903" s="185">
        <v>26.312599999999996</v>
      </c>
      <c r="G903" s="40">
        <f t="shared" si="486"/>
        <v>3546.05</v>
      </c>
      <c r="H903" s="40">
        <f t="shared" si="487"/>
        <v>526.25</v>
      </c>
      <c r="I903" s="40">
        <f t="shared" si="488"/>
        <v>4072.3</v>
      </c>
      <c r="J903" s="40">
        <f t="shared" si="489"/>
        <v>978.4</v>
      </c>
      <c r="K903" s="40">
        <f t="shared" si="490"/>
        <v>5050.7</v>
      </c>
      <c r="L903" s="92">
        <f t="shared" si="491"/>
        <v>6.6271079742458883E-2</v>
      </c>
    </row>
    <row r="904" spans="1:12" ht="35.1" customHeight="1">
      <c r="A904" s="182" t="s">
        <v>1062</v>
      </c>
      <c r="B904" s="248" t="s">
        <v>2314</v>
      </c>
      <c r="C904" s="39" t="s">
        <v>1514</v>
      </c>
      <c r="D904" s="40">
        <v>20</v>
      </c>
      <c r="E904" s="106">
        <v>212.01875000000001</v>
      </c>
      <c r="F904" s="185">
        <v>28.536200000000001</v>
      </c>
      <c r="G904" s="40">
        <f t="shared" si="486"/>
        <v>4240.38</v>
      </c>
      <c r="H904" s="40">
        <f t="shared" si="487"/>
        <v>570.72</v>
      </c>
      <c r="I904" s="40">
        <f t="shared" si="488"/>
        <v>4811.1000000000004</v>
      </c>
      <c r="J904" s="40">
        <f t="shared" si="489"/>
        <v>1155.9000000000001</v>
      </c>
      <c r="K904" s="40">
        <f t="shared" si="490"/>
        <v>5967</v>
      </c>
      <c r="L904" s="92">
        <f t="shared" si="491"/>
        <v>7.8294005350397392E-2</v>
      </c>
    </row>
    <row r="905" spans="1:12" ht="35.1" customHeight="1">
      <c r="A905" s="182" t="s">
        <v>1063</v>
      </c>
      <c r="B905" s="248" t="s">
        <v>2315</v>
      </c>
      <c r="C905" s="39" t="s">
        <v>1514</v>
      </c>
      <c r="D905" s="40">
        <v>20</v>
      </c>
      <c r="E905" s="106">
        <v>225.91835</v>
      </c>
      <c r="F905" s="185">
        <v>26.312599999999996</v>
      </c>
      <c r="G905" s="40">
        <f t="shared" si="486"/>
        <v>4518.37</v>
      </c>
      <c r="H905" s="40">
        <f t="shared" si="487"/>
        <v>526.25</v>
      </c>
      <c r="I905" s="40">
        <f t="shared" si="488"/>
        <v>5044.62</v>
      </c>
      <c r="J905" s="40">
        <f t="shared" si="489"/>
        <v>1212.01</v>
      </c>
      <c r="K905" s="40">
        <f t="shared" si="490"/>
        <v>6256.63</v>
      </c>
      <c r="L905" s="92">
        <f t="shared" si="491"/>
        <v>8.2094289038957075E-2</v>
      </c>
    </row>
    <row r="906" spans="1:12" ht="35.1" customHeight="1">
      <c r="A906" s="182" t="s">
        <v>1064</v>
      </c>
      <c r="B906" s="248" t="s">
        <v>2316</v>
      </c>
      <c r="C906" s="39" t="s">
        <v>1514</v>
      </c>
      <c r="D906" s="40">
        <v>20</v>
      </c>
      <c r="E906" s="106">
        <v>264.32315</v>
      </c>
      <c r="F906" s="185">
        <v>30.759799999999998</v>
      </c>
      <c r="G906" s="40">
        <f t="shared" si="486"/>
        <v>5286.46</v>
      </c>
      <c r="H906" s="40">
        <f t="shared" si="487"/>
        <v>615.20000000000005</v>
      </c>
      <c r="I906" s="40">
        <f t="shared" si="488"/>
        <v>5901.66</v>
      </c>
      <c r="J906" s="40">
        <f t="shared" si="489"/>
        <v>1417.92</v>
      </c>
      <c r="K906" s="40">
        <f t="shared" si="490"/>
        <v>7319.58</v>
      </c>
      <c r="L906" s="92">
        <f t="shared" si="491"/>
        <v>9.6041433833192844E-2</v>
      </c>
    </row>
    <row r="907" spans="1:12" ht="35.1" customHeight="1">
      <c r="A907" s="182" t="s">
        <v>1065</v>
      </c>
      <c r="B907" s="248" t="s">
        <v>2317</v>
      </c>
      <c r="C907" s="39" t="s">
        <v>1514</v>
      </c>
      <c r="D907" s="40">
        <v>20</v>
      </c>
      <c r="E907" s="106">
        <v>359.50914999999992</v>
      </c>
      <c r="F907" s="185">
        <v>30.759799999999998</v>
      </c>
      <c r="G907" s="40">
        <f t="shared" si="486"/>
        <v>7190.18</v>
      </c>
      <c r="H907" s="40">
        <f t="shared" si="487"/>
        <v>615.20000000000005</v>
      </c>
      <c r="I907" s="40">
        <f t="shared" si="488"/>
        <v>7805.38</v>
      </c>
      <c r="J907" s="40">
        <f t="shared" si="489"/>
        <v>1875.3</v>
      </c>
      <c r="K907" s="40">
        <f t="shared" si="490"/>
        <v>9680.68</v>
      </c>
      <c r="L907" s="92">
        <f t="shared" si="491"/>
        <v>0.12702182197343473</v>
      </c>
    </row>
    <row r="908" spans="1:12" ht="35.1" customHeight="1">
      <c r="A908" s="182" t="s">
        <v>1066</v>
      </c>
      <c r="B908" s="248" t="s">
        <v>2318</v>
      </c>
      <c r="C908" s="39" t="s">
        <v>1514</v>
      </c>
      <c r="D908" s="40">
        <v>20</v>
      </c>
      <c r="E908" s="106">
        <v>79.090100000000007</v>
      </c>
      <c r="F908" s="185">
        <v>20.0124</v>
      </c>
      <c r="G908" s="40">
        <f t="shared" si="486"/>
        <v>1581.8</v>
      </c>
      <c r="H908" s="40">
        <f t="shared" si="487"/>
        <v>400.25</v>
      </c>
      <c r="I908" s="40">
        <f t="shared" si="488"/>
        <v>1982.05</v>
      </c>
      <c r="J908" s="40">
        <f t="shared" si="489"/>
        <v>476.2</v>
      </c>
      <c r="K908" s="40">
        <f t="shared" si="490"/>
        <v>2458.25</v>
      </c>
      <c r="L908" s="92">
        <f t="shared" si="491"/>
        <v>3.225510954459769E-2</v>
      </c>
    </row>
    <row r="909" spans="1:12" ht="35.1" customHeight="1">
      <c r="A909" s="182" t="s">
        <v>1067</v>
      </c>
      <c r="B909" s="248" t="s">
        <v>2319</v>
      </c>
      <c r="C909" s="39" t="s">
        <v>1514</v>
      </c>
      <c r="D909" s="40">
        <v>20</v>
      </c>
      <c r="E909" s="106">
        <v>165.17475000000002</v>
      </c>
      <c r="F909" s="185">
        <v>28.536200000000001</v>
      </c>
      <c r="G909" s="40">
        <f t="shared" si="486"/>
        <v>3303.5</v>
      </c>
      <c r="H909" s="40">
        <f t="shared" si="487"/>
        <v>570.72</v>
      </c>
      <c r="I909" s="40">
        <f t="shared" si="488"/>
        <v>3874.2200000000003</v>
      </c>
      <c r="J909" s="40">
        <f t="shared" si="489"/>
        <v>930.81</v>
      </c>
      <c r="K909" s="40">
        <f t="shared" si="490"/>
        <v>4805.0300000000007</v>
      </c>
      <c r="L909" s="92">
        <f t="shared" si="491"/>
        <v>6.3047602568932479E-2</v>
      </c>
    </row>
    <row r="910" spans="1:12" ht="35.1" customHeight="1">
      <c r="A910" s="182" t="s">
        <v>1068</v>
      </c>
      <c r="B910" s="248" t="s">
        <v>2320</v>
      </c>
      <c r="C910" s="39" t="s">
        <v>1514</v>
      </c>
      <c r="D910" s="40">
        <v>20</v>
      </c>
      <c r="E910" s="106">
        <v>86.347100000000012</v>
      </c>
      <c r="F910" s="185">
        <v>20.0124</v>
      </c>
      <c r="G910" s="40">
        <f t="shared" si="486"/>
        <v>1726.94</v>
      </c>
      <c r="H910" s="40">
        <f t="shared" si="487"/>
        <v>400.25</v>
      </c>
      <c r="I910" s="40">
        <f t="shared" si="488"/>
        <v>2127.19</v>
      </c>
      <c r="J910" s="40">
        <f t="shared" si="489"/>
        <v>511.07</v>
      </c>
      <c r="K910" s="40">
        <f t="shared" si="490"/>
        <v>2638.26</v>
      </c>
      <c r="L910" s="92">
        <f t="shared" si="491"/>
        <v>3.4617050872421562E-2</v>
      </c>
    </row>
    <row r="911" spans="1:12" ht="35.1" customHeight="1">
      <c r="A911" s="182" t="s">
        <v>1069</v>
      </c>
      <c r="B911" s="248" t="s">
        <v>2321</v>
      </c>
      <c r="C911" s="39" t="s">
        <v>1514</v>
      </c>
      <c r="D911" s="40">
        <v>20</v>
      </c>
      <c r="E911" s="106">
        <v>194.26274999999998</v>
      </c>
      <c r="F911" s="185">
        <v>28.536200000000001</v>
      </c>
      <c r="G911" s="40">
        <f t="shared" si="486"/>
        <v>3885.26</v>
      </c>
      <c r="H911" s="40">
        <f t="shared" si="487"/>
        <v>570.72</v>
      </c>
      <c r="I911" s="40">
        <f t="shared" si="488"/>
        <v>4455.9800000000005</v>
      </c>
      <c r="J911" s="40">
        <f t="shared" si="489"/>
        <v>1070.58</v>
      </c>
      <c r="K911" s="40">
        <f t="shared" si="490"/>
        <v>5526.56</v>
      </c>
      <c r="L911" s="92">
        <f t="shared" si="491"/>
        <v>7.2514918419522761E-2</v>
      </c>
    </row>
    <row r="912" spans="1:12" ht="35.1" customHeight="1">
      <c r="A912" s="182" t="s">
        <v>1070</v>
      </c>
      <c r="B912" s="248" t="s">
        <v>2322</v>
      </c>
      <c r="C912" s="39" t="s">
        <v>1514</v>
      </c>
      <c r="D912" s="177">
        <v>20</v>
      </c>
      <c r="E912" s="106">
        <v>115.35752944000001</v>
      </c>
      <c r="F912" s="185">
        <v>22.235999999999997</v>
      </c>
      <c r="G912" s="40">
        <f t="shared" si="486"/>
        <v>2307.15</v>
      </c>
      <c r="H912" s="40">
        <f t="shared" ref="H912" si="492">ROUND(D912*F912,2)</f>
        <v>444.72</v>
      </c>
      <c r="I912" s="40">
        <f t="shared" ref="I912" si="493">G912+H912</f>
        <v>2751.87</v>
      </c>
      <c r="J912" s="40">
        <f t="shared" si="489"/>
        <v>661.16</v>
      </c>
      <c r="K912" s="40">
        <f t="shared" ref="K912" si="494">I912+J912</f>
        <v>3413.0299999999997</v>
      </c>
      <c r="L912" s="92">
        <f t="shared" si="491"/>
        <v>4.4782937670699983E-2</v>
      </c>
    </row>
    <row r="913" spans="1:12" ht="35.1" customHeight="1">
      <c r="A913" s="182" t="s">
        <v>1071</v>
      </c>
      <c r="B913" s="248" t="s">
        <v>2323</v>
      </c>
      <c r="C913" s="39" t="s">
        <v>1514</v>
      </c>
      <c r="D913" s="40">
        <v>20</v>
      </c>
      <c r="E913" s="106">
        <v>215.61875000000001</v>
      </c>
      <c r="F913" s="185">
        <v>28.536200000000001</v>
      </c>
      <c r="G913" s="40">
        <f t="shared" si="486"/>
        <v>4312.38</v>
      </c>
      <c r="H913" s="40">
        <f>ROUND(D913*F913,2)</f>
        <v>570.72</v>
      </c>
      <c r="I913" s="40">
        <f>G913+H913</f>
        <v>4883.1000000000004</v>
      </c>
      <c r="J913" s="40">
        <f t="shared" si="489"/>
        <v>1173.2</v>
      </c>
      <c r="K913" s="40">
        <f>I913+J913</f>
        <v>6056.3</v>
      </c>
      <c r="L913" s="92">
        <f t="shared" si="491"/>
        <v>7.9465725591354411E-2</v>
      </c>
    </row>
    <row r="914" spans="1:12" ht="35.1" customHeight="1">
      <c r="A914" s="182" t="s">
        <v>1072</v>
      </c>
      <c r="B914" s="248" t="s">
        <v>2324</v>
      </c>
      <c r="C914" s="39" t="s">
        <v>1514</v>
      </c>
      <c r="D914" s="40">
        <v>20</v>
      </c>
      <c r="E914" s="106">
        <v>268.80314999999996</v>
      </c>
      <c r="F914" s="185">
        <v>30.759799999999998</v>
      </c>
      <c r="G914" s="40">
        <f t="shared" si="486"/>
        <v>5376.06</v>
      </c>
      <c r="H914" s="40">
        <f>ROUND(D914*F914,2)</f>
        <v>615.20000000000005</v>
      </c>
      <c r="I914" s="40">
        <f>G914+H914</f>
        <v>5991.26</v>
      </c>
      <c r="J914" s="40">
        <f t="shared" si="489"/>
        <v>1439.44</v>
      </c>
      <c r="K914" s="40">
        <f>I914+J914</f>
        <v>7430.7000000000007</v>
      </c>
      <c r="L914" s="92">
        <f t="shared" si="491"/>
        <v>9.7499457944896603E-2</v>
      </c>
    </row>
    <row r="915" spans="1:12" ht="35.1" customHeight="1">
      <c r="A915" s="182" t="s">
        <v>1073</v>
      </c>
      <c r="B915" s="248" t="s">
        <v>2325</v>
      </c>
      <c r="C915" s="39" t="s">
        <v>1514</v>
      </c>
      <c r="D915" s="40">
        <v>20</v>
      </c>
      <c r="E915" s="106">
        <v>366.82914999999991</v>
      </c>
      <c r="F915" s="185">
        <v>30.759799999999998</v>
      </c>
      <c r="G915" s="40">
        <f t="shared" si="486"/>
        <v>7336.58</v>
      </c>
      <c r="H915" s="40">
        <f>ROUND(D915*F915,2)</f>
        <v>615.20000000000005</v>
      </c>
      <c r="I915" s="40">
        <f>G915+H915</f>
        <v>7951.78</v>
      </c>
      <c r="J915" s="40">
        <f t="shared" si="489"/>
        <v>1910.47</v>
      </c>
      <c r="K915" s="40">
        <f>I915+J915</f>
        <v>9862.25</v>
      </c>
      <c r="L915" s="92">
        <f t="shared" si="491"/>
        <v>0.12940423232226525</v>
      </c>
    </row>
    <row r="916" spans="1:12" ht="30" customHeight="1">
      <c r="A916" s="182" t="s">
        <v>1074</v>
      </c>
      <c r="B916" s="248" t="s">
        <v>2326</v>
      </c>
      <c r="C916" s="39" t="s">
        <v>1514</v>
      </c>
      <c r="D916" s="40">
        <v>20</v>
      </c>
      <c r="E916" s="106">
        <v>83.660899999999998</v>
      </c>
      <c r="F916" s="185">
        <v>20.0124</v>
      </c>
      <c r="G916" s="40">
        <f t="shared" si="486"/>
        <v>1673.22</v>
      </c>
      <c r="H916" s="40">
        <f>ROUND(D916*F916,2)</f>
        <v>400.25</v>
      </c>
      <c r="I916" s="40">
        <f>G916+H916</f>
        <v>2073.4700000000003</v>
      </c>
      <c r="J916" s="40">
        <f>ROUND($J$15*I916,2)</f>
        <v>498.17</v>
      </c>
      <c r="K916" s="40">
        <f>I916+J916</f>
        <v>2571.6400000000003</v>
      </c>
      <c r="L916" s="92">
        <f t="shared" si="491"/>
        <v>3.3742918706099544E-2</v>
      </c>
    </row>
    <row r="917" spans="1:12" ht="30" customHeight="1">
      <c r="A917" s="182" t="s">
        <v>1075</v>
      </c>
      <c r="B917" s="248" t="s">
        <v>2327</v>
      </c>
      <c r="C917" s="39" t="s">
        <v>1514</v>
      </c>
      <c r="D917" s="40">
        <v>20</v>
      </c>
      <c r="E917" s="106">
        <v>48.825299999999999</v>
      </c>
      <c r="F917" s="185">
        <v>14.824000000000002</v>
      </c>
      <c r="G917" s="40">
        <f t="shared" si="486"/>
        <v>976.51</v>
      </c>
      <c r="H917" s="40">
        <f>ROUND(D917*F917,2)</f>
        <v>296.48</v>
      </c>
      <c r="I917" s="40">
        <f>G917+H917</f>
        <v>1272.99</v>
      </c>
      <c r="J917" s="40">
        <f>ROUND($J$15*I917,2)</f>
        <v>305.85000000000002</v>
      </c>
      <c r="K917" s="40">
        <f>I917+J917</f>
        <v>1578.8400000000001</v>
      </c>
      <c r="L917" s="92">
        <f t="shared" si="491"/>
        <v>2.0716223798796955E-2</v>
      </c>
    </row>
    <row r="918" spans="1:12" s="38" customFormat="1" ht="30" customHeight="1">
      <c r="A918" s="252" t="s">
        <v>1076</v>
      </c>
      <c r="B918" s="254" t="s">
        <v>1077</v>
      </c>
      <c r="C918" s="253"/>
      <c r="D918" s="253"/>
      <c r="E918" s="253"/>
      <c r="F918" s="253"/>
      <c r="G918" s="255">
        <f>SUM(G919:G979)</f>
        <v>44372.179999999993</v>
      </c>
      <c r="H918" s="255">
        <f t="shared" ref="H918:I918" si="495">SUM(H919:H979)</f>
        <v>18274.530000000002</v>
      </c>
      <c r="I918" s="255">
        <f t="shared" si="495"/>
        <v>62646.71</v>
      </c>
      <c r="J918" s="256">
        <f>SUM(J919:J979)</f>
        <v>15051.329999999998</v>
      </c>
      <c r="K918" s="256">
        <f t="shared" ref="K918:L918" si="496">SUM(K919:K979)</f>
        <v>77698.040000000023</v>
      </c>
      <c r="L918" s="256">
        <f t="shared" si="496"/>
        <v>1.0194889826504758</v>
      </c>
    </row>
    <row r="919" spans="1:12" ht="30" customHeight="1">
      <c r="A919" s="182" t="s">
        <v>1078</v>
      </c>
      <c r="B919" s="248" t="s">
        <v>2328</v>
      </c>
      <c r="C919" s="39" t="s">
        <v>1514</v>
      </c>
      <c r="D919" s="40">
        <v>500</v>
      </c>
      <c r="E919" s="106">
        <v>1.5369320000000002</v>
      </c>
      <c r="F919" s="185">
        <v>2.6395</v>
      </c>
      <c r="G919" s="40">
        <f t="shared" ref="G919:G979" si="497">ROUND(D919*E919,2)</f>
        <v>768.47</v>
      </c>
      <c r="H919" s="40">
        <f t="shared" ref="H919:H937" si="498">ROUND(D919*F919,2)</f>
        <v>1319.75</v>
      </c>
      <c r="I919" s="40">
        <f t="shared" ref="I919:I937" si="499">G919+H919</f>
        <v>2088.2200000000003</v>
      </c>
      <c r="J919" s="40">
        <f t="shared" ref="J919:J938" si="500">ROUND($J$15*I919,2)</f>
        <v>501.71</v>
      </c>
      <c r="K919" s="40">
        <f t="shared" ref="K919:K937" si="501">I919+J919</f>
        <v>2589.9300000000003</v>
      </c>
      <c r="L919" s="92">
        <f t="shared" ref="L919:L950" si="502">K919/$K$1159*100</f>
        <v>3.3982904856235084E-2</v>
      </c>
    </row>
    <row r="920" spans="1:12" ht="30" customHeight="1">
      <c r="A920" s="182" t="s">
        <v>1079</v>
      </c>
      <c r="B920" s="248" t="s">
        <v>2329</v>
      </c>
      <c r="C920" s="39" t="s">
        <v>1471</v>
      </c>
      <c r="D920" s="40">
        <v>5</v>
      </c>
      <c r="E920" s="106">
        <v>19.6676</v>
      </c>
      <c r="F920" s="185">
        <v>14.4534</v>
      </c>
      <c r="G920" s="40">
        <f t="shared" si="497"/>
        <v>98.34</v>
      </c>
      <c r="H920" s="40">
        <f t="shared" si="498"/>
        <v>72.27</v>
      </c>
      <c r="I920" s="40">
        <f t="shared" si="499"/>
        <v>170.61</v>
      </c>
      <c r="J920" s="40">
        <f t="shared" si="500"/>
        <v>40.99</v>
      </c>
      <c r="K920" s="40">
        <f t="shared" si="501"/>
        <v>211.60000000000002</v>
      </c>
      <c r="L920" s="92">
        <f t="shared" si="502"/>
        <v>2.7764390032083276E-3</v>
      </c>
    </row>
    <row r="921" spans="1:12" ht="30" customHeight="1">
      <c r="A921" s="182" t="s">
        <v>1080</v>
      </c>
      <c r="B921" s="248" t="s">
        <v>2330</v>
      </c>
      <c r="C921" s="39" t="s">
        <v>1471</v>
      </c>
      <c r="D921" s="40">
        <v>5</v>
      </c>
      <c r="E921" s="106">
        <v>24.37</v>
      </c>
      <c r="F921" s="185">
        <v>12.82</v>
      </c>
      <c r="G921" s="40">
        <f t="shared" si="497"/>
        <v>121.85</v>
      </c>
      <c r="H921" s="40">
        <f t="shared" si="498"/>
        <v>64.099999999999994</v>
      </c>
      <c r="I921" s="40">
        <f t="shared" si="499"/>
        <v>185.95</v>
      </c>
      <c r="J921" s="40">
        <f t="shared" si="500"/>
        <v>44.68</v>
      </c>
      <c r="K921" s="40">
        <f t="shared" si="501"/>
        <v>230.63</v>
      </c>
      <c r="L921" s="92">
        <f t="shared" si="502"/>
        <v>3.0261348171547096E-3</v>
      </c>
    </row>
    <row r="922" spans="1:12" ht="30" customHeight="1">
      <c r="A922" s="182" t="s">
        <v>1081</v>
      </c>
      <c r="B922" s="248" t="s">
        <v>2331</v>
      </c>
      <c r="C922" s="39" t="s">
        <v>1471</v>
      </c>
      <c r="D922" s="40">
        <v>5</v>
      </c>
      <c r="E922" s="106">
        <v>27.446880000000004</v>
      </c>
      <c r="F922" s="185">
        <v>1.1859199999999999</v>
      </c>
      <c r="G922" s="40">
        <f t="shared" si="497"/>
        <v>137.22999999999999</v>
      </c>
      <c r="H922" s="40">
        <f t="shared" si="498"/>
        <v>5.93</v>
      </c>
      <c r="I922" s="40">
        <f t="shared" si="499"/>
        <v>143.16</v>
      </c>
      <c r="J922" s="40">
        <f t="shared" si="500"/>
        <v>34.4</v>
      </c>
      <c r="K922" s="40">
        <f t="shared" si="501"/>
        <v>177.56</v>
      </c>
      <c r="L922" s="92">
        <f t="shared" si="502"/>
        <v>2.3297944679095961E-3</v>
      </c>
    </row>
    <row r="923" spans="1:12" ht="30" customHeight="1">
      <c r="A923" s="182" t="s">
        <v>1082</v>
      </c>
      <c r="B923" s="248" t="s">
        <v>2332</v>
      </c>
      <c r="C923" s="39" t="s">
        <v>1471</v>
      </c>
      <c r="D923" s="40">
        <v>5</v>
      </c>
      <c r="E923" s="106">
        <v>53.456879999999998</v>
      </c>
      <c r="F923" s="185">
        <v>1.1859199999999999</v>
      </c>
      <c r="G923" s="40">
        <f t="shared" si="497"/>
        <v>267.27999999999997</v>
      </c>
      <c r="H923" s="40">
        <f t="shared" si="498"/>
        <v>5.93</v>
      </c>
      <c r="I923" s="40">
        <f t="shared" si="499"/>
        <v>273.20999999999998</v>
      </c>
      <c r="J923" s="40">
        <f t="shared" si="500"/>
        <v>65.64</v>
      </c>
      <c r="K923" s="40">
        <f t="shared" si="501"/>
        <v>338.84999999999997</v>
      </c>
      <c r="L923" s="92">
        <f t="shared" si="502"/>
        <v>4.4461075436537881E-3</v>
      </c>
    </row>
    <row r="924" spans="1:12" ht="30" customHeight="1">
      <c r="A924" s="182" t="s">
        <v>1083</v>
      </c>
      <c r="B924" s="248" t="s">
        <v>2333</v>
      </c>
      <c r="C924" s="39" t="s">
        <v>1471</v>
      </c>
      <c r="D924" s="40">
        <v>5</v>
      </c>
      <c r="E924" s="106">
        <v>369.34</v>
      </c>
      <c r="F924" s="185">
        <v>38.299999999999997</v>
      </c>
      <c r="G924" s="40">
        <f t="shared" si="497"/>
        <v>1846.7</v>
      </c>
      <c r="H924" s="40">
        <f t="shared" si="498"/>
        <v>191.5</v>
      </c>
      <c r="I924" s="40">
        <f t="shared" si="499"/>
        <v>2038.2</v>
      </c>
      <c r="J924" s="40">
        <f t="shared" si="500"/>
        <v>489.69</v>
      </c>
      <c r="K924" s="40">
        <f t="shared" si="501"/>
        <v>2527.89</v>
      </c>
      <c r="L924" s="92">
        <f t="shared" si="502"/>
        <v>3.3168867636201783E-2</v>
      </c>
    </row>
    <row r="925" spans="1:12" ht="30" customHeight="1">
      <c r="A925" s="182" t="s">
        <v>1084</v>
      </c>
      <c r="B925" s="248" t="s">
        <v>2334</v>
      </c>
      <c r="C925" s="39" t="s">
        <v>1471</v>
      </c>
      <c r="D925" s="40">
        <v>10</v>
      </c>
      <c r="E925" s="106">
        <v>6.27</v>
      </c>
      <c r="F925" s="185">
        <v>8.27</v>
      </c>
      <c r="G925" s="40">
        <f t="shared" si="497"/>
        <v>62.7</v>
      </c>
      <c r="H925" s="40">
        <f t="shared" si="498"/>
        <v>82.7</v>
      </c>
      <c r="I925" s="40">
        <f t="shared" si="499"/>
        <v>145.4</v>
      </c>
      <c r="J925" s="40">
        <f t="shared" si="500"/>
        <v>34.93</v>
      </c>
      <c r="K925" s="40">
        <f t="shared" si="501"/>
        <v>180.33</v>
      </c>
      <c r="L925" s="92">
        <f t="shared" si="502"/>
        <v>2.366140101363694E-3</v>
      </c>
    </row>
    <row r="926" spans="1:12" ht="30" customHeight="1">
      <c r="A926" s="182" t="s">
        <v>1085</v>
      </c>
      <c r="B926" s="248" t="s">
        <v>2335</v>
      </c>
      <c r="C926" s="39" t="s">
        <v>1471</v>
      </c>
      <c r="D926" s="40">
        <v>10</v>
      </c>
      <c r="E926" s="106">
        <v>10.49</v>
      </c>
      <c r="F926" s="185">
        <v>20.53</v>
      </c>
      <c r="G926" s="40">
        <f t="shared" si="497"/>
        <v>104.9</v>
      </c>
      <c r="H926" s="40">
        <f t="shared" si="498"/>
        <v>205.3</v>
      </c>
      <c r="I926" s="40">
        <f t="shared" si="499"/>
        <v>310.20000000000005</v>
      </c>
      <c r="J926" s="40">
        <f t="shared" si="500"/>
        <v>74.53</v>
      </c>
      <c r="K926" s="40">
        <f t="shared" si="501"/>
        <v>384.73</v>
      </c>
      <c r="L926" s="92">
        <f t="shared" si="502"/>
        <v>5.0481066999259914E-3</v>
      </c>
    </row>
    <row r="927" spans="1:12" ht="30" customHeight="1">
      <c r="A927" s="182" t="s">
        <v>1086</v>
      </c>
      <c r="B927" s="248" t="s">
        <v>2336</v>
      </c>
      <c r="C927" s="39" t="s">
        <v>1471</v>
      </c>
      <c r="D927" s="40">
        <v>10</v>
      </c>
      <c r="E927" s="106">
        <v>11.07</v>
      </c>
      <c r="F927" s="185">
        <v>20.53</v>
      </c>
      <c r="G927" s="40">
        <f t="shared" si="497"/>
        <v>110.7</v>
      </c>
      <c r="H927" s="40">
        <f t="shared" si="498"/>
        <v>205.3</v>
      </c>
      <c r="I927" s="40">
        <f t="shared" si="499"/>
        <v>316</v>
      </c>
      <c r="J927" s="40">
        <f t="shared" si="500"/>
        <v>75.92</v>
      </c>
      <c r="K927" s="40">
        <f t="shared" si="501"/>
        <v>391.92</v>
      </c>
      <c r="L927" s="92">
        <f t="shared" si="502"/>
        <v>5.142447892898902E-3</v>
      </c>
    </row>
    <row r="928" spans="1:12" ht="30" customHeight="1">
      <c r="A928" s="182" t="s">
        <v>1087</v>
      </c>
      <c r="B928" s="248" t="s">
        <v>2337</v>
      </c>
      <c r="C928" s="39" t="s">
        <v>1471</v>
      </c>
      <c r="D928" s="40">
        <v>10</v>
      </c>
      <c r="E928" s="106">
        <v>4.3600000000000003</v>
      </c>
      <c r="F928" s="185">
        <v>6.24</v>
      </c>
      <c r="G928" s="40">
        <f t="shared" si="497"/>
        <v>43.6</v>
      </c>
      <c r="H928" s="40">
        <f t="shared" si="498"/>
        <v>62.4</v>
      </c>
      <c r="I928" s="40">
        <f t="shared" si="499"/>
        <v>106</v>
      </c>
      <c r="J928" s="40">
        <f t="shared" si="500"/>
        <v>25.47</v>
      </c>
      <c r="K928" s="40">
        <f t="shared" si="501"/>
        <v>131.47</v>
      </c>
      <c r="L928" s="92">
        <f t="shared" si="502"/>
        <v>1.7250398665018846E-3</v>
      </c>
    </row>
    <row r="929" spans="1:12" ht="30" customHeight="1">
      <c r="A929" s="182" t="s">
        <v>1088</v>
      </c>
      <c r="B929" s="248" t="s">
        <v>2338</v>
      </c>
      <c r="C929" s="39" t="s">
        <v>1471</v>
      </c>
      <c r="D929" s="40">
        <v>10</v>
      </c>
      <c r="E929" s="106">
        <v>4.95</v>
      </c>
      <c r="F929" s="185">
        <v>6.23</v>
      </c>
      <c r="G929" s="40">
        <f t="shared" si="497"/>
        <v>49.5</v>
      </c>
      <c r="H929" s="40">
        <f t="shared" si="498"/>
        <v>62.3</v>
      </c>
      <c r="I929" s="40">
        <f t="shared" si="499"/>
        <v>111.8</v>
      </c>
      <c r="J929" s="40">
        <f t="shared" si="500"/>
        <v>26.86</v>
      </c>
      <c r="K929" s="40">
        <f t="shared" si="501"/>
        <v>138.66</v>
      </c>
      <c r="L929" s="92">
        <f t="shared" si="502"/>
        <v>1.819381059474795E-3</v>
      </c>
    </row>
    <row r="930" spans="1:12" ht="30" customHeight="1">
      <c r="A930" s="182" t="s">
        <v>1089</v>
      </c>
      <c r="B930" s="248" t="s">
        <v>2339</v>
      </c>
      <c r="C930" s="39" t="s">
        <v>1471</v>
      </c>
      <c r="D930" s="40">
        <v>10</v>
      </c>
      <c r="E930" s="106">
        <v>6.38</v>
      </c>
      <c r="F930" s="185">
        <v>10.95</v>
      </c>
      <c r="G930" s="40">
        <f t="shared" si="497"/>
        <v>63.8</v>
      </c>
      <c r="H930" s="40">
        <f t="shared" si="498"/>
        <v>109.5</v>
      </c>
      <c r="I930" s="40">
        <f t="shared" si="499"/>
        <v>173.3</v>
      </c>
      <c r="J930" s="40">
        <f t="shared" si="500"/>
        <v>41.64</v>
      </c>
      <c r="K930" s="40">
        <f t="shared" si="501"/>
        <v>214.94</v>
      </c>
      <c r="L930" s="92">
        <f t="shared" si="502"/>
        <v>2.820263702030236E-3</v>
      </c>
    </row>
    <row r="931" spans="1:12" ht="30" customHeight="1">
      <c r="A931" s="182" t="s">
        <v>1090</v>
      </c>
      <c r="B931" s="248" t="s">
        <v>2340</v>
      </c>
      <c r="C931" s="39" t="s">
        <v>1471</v>
      </c>
      <c r="D931" s="40">
        <v>10</v>
      </c>
      <c r="E931" s="106">
        <v>6.96</v>
      </c>
      <c r="F931" s="185">
        <v>10.95</v>
      </c>
      <c r="G931" s="40">
        <f t="shared" si="497"/>
        <v>69.599999999999994</v>
      </c>
      <c r="H931" s="40">
        <f t="shared" si="498"/>
        <v>109.5</v>
      </c>
      <c r="I931" s="40">
        <f t="shared" si="499"/>
        <v>179.1</v>
      </c>
      <c r="J931" s="40">
        <f t="shared" si="500"/>
        <v>43.03</v>
      </c>
      <c r="K931" s="40">
        <f t="shared" si="501"/>
        <v>222.13</v>
      </c>
      <c r="L931" s="92">
        <f t="shared" si="502"/>
        <v>2.9146048950031461E-3</v>
      </c>
    </row>
    <row r="932" spans="1:12" ht="30" customHeight="1">
      <c r="A932" s="182" t="s">
        <v>1091</v>
      </c>
      <c r="B932" s="248" t="s">
        <v>2341</v>
      </c>
      <c r="C932" s="39" t="s">
        <v>1471</v>
      </c>
      <c r="D932" s="40">
        <v>10</v>
      </c>
      <c r="E932" s="106">
        <v>12.44</v>
      </c>
      <c r="F932" s="185">
        <v>21.27</v>
      </c>
      <c r="G932" s="40">
        <f t="shared" si="497"/>
        <v>124.4</v>
      </c>
      <c r="H932" s="40">
        <f t="shared" si="498"/>
        <v>212.7</v>
      </c>
      <c r="I932" s="40">
        <f t="shared" si="499"/>
        <v>337.1</v>
      </c>
      <c r="J932" s="40">
        <f t="shared" si="500"/>
        <v>80.989999999999995</v>
      </c>
      <c r="K932" s="40">
        <f t="shared" si="501"/>
        <v>418.09000000000003</v>
      </c>
      <c r="L932" s="92">
        <f t="shared" si="502"/>
        <v>5.4858288414525976E-3</v>
      </c>
    </row>
    <row r="933" spans="1:12" ht="30" customHeight="1">
      <c r="A933" s="182" t="s">
        <v>1092</v>
      </c>
      <c r="B933" s="248" t="s">
        <v>2342</v>
      </c>
      <c r="C933" s="39" t="s">
        <v>1471</v>
      </c>
      <c r="D933" s="40">
        <v>10</v>
      </c>
      <c r="E933" s="106">
        <v>13.43</v>
      </c>
      <c r="F933" s="185">
        <v>21.27</v>
      </c>
      <c r="G933" s="40">
        <f t="shared" si="497"/>
        <v>134.30000000000001</v>
      </c>
      <c r="H933" s="40">
        <f t="shared" si="498"/>
        <v>212.7</v>
      </c>
      <c r="I933" s="40">
        <f t="shared" si="499"/>
        <v>347</v>
      </c>
      <c r="J933" s="40">
        <f t="shared" si="500"/>
        <v>83.37</v>
      </c>
      <c r="K933" s="40">
        <f t="shared" si="501"/>
        <v>430.37</v>
      </c>
      <c r="L933" s="92">
        <f t="shared" si="502"/>
        <v>5.6469567760433267E-3</v>
      </c>
    </row>
    <row r="934" spans="1:12" ht="30" customHeight="1">
      <c r="A934" s="182" t="s">
        <v>1093</v>
      </c>
      <c r="B934" s="248" t="s">
        <v>2343</v>
      </c>
      <c r="C934" s="39" t="s">
        <v>1471</v>
      </c>
      <c r="D934" s="40">
        <v>10</v>
      </c>
      <c r="E934" s="106">
        <v>6.11</v>
      </c>
      <c r="F934" s="185">
        <v>6.44</v>
      </c>
      <c r="G934" s="40">
        <f t="shared" si="497"/>
        <v>61.1</v>
      </c>
      <c r="H934" s="40">
        <f t="shared" si="498"/>
        <v>64.400000000000006</v>
      </c>
      <c r="I934" s="40">
        <f t="shared" si="499"/>
        <v>125.5</v>
      </c>
      <c r="J934" s="40">
        <f t="shared" si="500"/>
        <v>30.15</v>
      </c>
      <c r="K934" s="40">
        <f t="shared" si="501"/>
        <v>155.65</v>
      </c>
      <c r="L934" s="92">
        <f t="shared" si="502"/>
        <v>2.0423096921048023E-3</v>
      </c>
    </row>
    <row r="935" spans="1:12" ht="30" customHeight="1">
      <c r="A935" s="182" t="s">
        <v>1094</v>
      </c>
      <c r="B935" s="248" t="s">
        <v>2344</v>
      </c>
      <c r="C935" s="39" t="s">
        <v>1471</v>
      </c>
      <c r="D935" s="40">
        <v>10</v>
      </c>
      <c r="E935" s="106">
        <v>7.12</v>
      </c>
      <c r="F935" s="185">
        <v>6.42</v>
      </c>
      <c r="G935" s="40">
        <f t="shared" si="497"/>
        <v>71.2</v>
      </c>
      <c r="H935" s="40">
        <f t="shared" si="498"/>
        <v>64.2</v>
      </c>
      <c r="I935" s="40">
        <f t="shared" si="499"/>
        <v>135.4</v>
      </c>
      <c r="J935" s="40">
        <f t="shared" si="500"/>
        <v>32.53</v>
      </c>
      <c r="K935" s="40">
        <f t="shared" si="501"/>
        <v>167.93</v>
      </c>
      <c r="L935" s="92">
        <f t="shared" si="502"/>
        <v>2.2034376266955313E-3</v>
      </c>
    </row>
    <row r="936" spans="1:12" ht="30" customHeight="1">
      <c r="A936" s="182" t="s">
        <v>1095</v>
      </c>
      <c r="B936" s="248" t="s">
        <v>2345</v>
      </c>
      <c r="C936" s="39" t="s">
        <v>1471</v>
      </c>
      <c r="D936" s="40">
        <v>10</v>
      </c>
      <c r="E936" s="106">
        <v>8.2100000000000009</v>
      </c>
      <c r="F936" s="185">
        <v>11.32</v>
      </c>
      <c r="G936" s="40">
        <f t="shared" si="497"/>
        <v>82.1</v>
      </c>
      <c r="H936" s="40">
        <f t="shared" si="498"/>
        <v>113.2</v>
      </c>
      <c r="I936" s="40">
        <f t="shared" si="499"/>
        <v>195.3</v>
      </c>
      <c r="J936" s="40">
        <f t="shared" si="500"/>
        <v>46.92</v>
      </c>
      <c r="K936" s="40">
        <f t="shared" si="501"/>
        <v>242.22000000000003</v>
      </c>
      <c r="L936" s="92">
        <f t="shared" si="502"/>
        <v>3.1782091463001942E-3</v>
      </c>
    </row>
    <row r="937" spans="1:12" ht="30" customHeight="1">
      <c r="A937" s="182" t="s">
        <v>1096</v>
      </c>
      <c r="B937" s="248" t="s">
        <v>2346</v>
      </c>
      <c r="C937" s="39" t="s">
        <v>1471</v>
      </c>
      <c r="D937" s="40">
        <v>10</v>
      </c>
      <c r="E937" s="106">
        <v>9.1999999999999993</v>
      </c>
      <c r="F937" s="185">
        <v>11.32</v>
      </c>
      <c r="G937" s="40">
        <f t="shared" si="497"/>
        <v>92</v>
      </c>
      <c r="H937" s="40">
        <f t="shared" si="498"/>
        <v>113.2</v>
      </c>
      <c r="I937" s="40">
        <f t="shared" si="499"/>
        <v>205.2</v>
      </c>
      <c r="J937" s="40">
        <f t="shared" si="500"/>
        <v>49.3</v>
      </c>
      <c r="K937" s="40">
        <f t="shared" si="501"/>
        <v>254.5</v>
      </c>
      <c r="L937" s="92">
        <f t="shared" si="502"/>
        <v>3.3393370808909228E-3</v>
      </c>
    </row>
    <row r="938" spans="1:12" ht="30" customHeight="1">
      <c r="A938" s="182" t="s">
        <v>1097</v>
      </c>
      <c r="B938" s="248" t="s">
        <v>2347</v>
      </c>
      <c r="C938" s="39" t="s">
        <v>1471</v>
      </c>
      <c r="D938" s="40">
        <v>200</v>
      </c>
      <c r="E938" s="106">
        <v>27.985999999999997</v>
      </c>
      <c r="F938" s="185">
        <v>14.824000000000002</v>
      </c>
      <c r="G938" s="40">
        <f t="shared" si="497"/>
        <v>5597.2</v>
      </c>
      <c r="H938" s="40">
        <f t="shared" ref="H938:H944" si="503">ROUND(D938*F938,2)</f>
        <v>2964.8</v>
      </c>
      <c r="I938" s="40">
        <f t="shared" ref="I938:I944" si="504">G938+H938</f>
        <v>8562</v>
      </c>
      <c r="J938" s="40">
        <f t="shared" si="500"/>
        <v>2057.08</v>
      </c>
      <c r="K938" s="40">
        <f t="shared" ref="K938:K944" si="505">I938+J938</f>
        <v>10619.08</v>
      </c>
      <c r="L938" s="92">
        <f t="shared" si="502"/>
        <v>0.13933472537896732</v>
      </c>
    </row>
    <row r="939" spans="1:12" ht="30" customHeight="1">
      <c r="A939" s="182" t="s">
        <v>1098</v>
      </c>
      <c r="B939" s="248" t="s">
        <v>2348</v>
      </c>
      <c r="C939" s="39" t="s">
        <v>1471</v>
      </c>
      <c r="D939" s="40">
        <v>50</v>
      </c>
      <c r="E939" s="106">
        <v>34.926000000000002</v>
      </c>
      <c r="F939" s="185">
        <v>14.824000000000002</v>
      </c>
      <c r="G939" s="40">
        <f t="shared" si="497"/>
        <v>1746.3</v>
      </c>
      <c r="H939" s="40">
        <f t="shared" si="503"/>
        <v>741.2</v>
      </c>
      <c r="I939" s="40">
        <f t="shared" si="504"/>
        <v>2487.5</v>
      </c>
      <c r="J939" s="40">
        <f t="shared" ref="J939:J944" si="506">ROUND($J$15*I939,2)</f>
        <v>597.64</v>
      </c>
      <c r="K939" s="40">
        <f t="shared" si="505"/>
        <v>3085.14</v>
      </c>
      <c r="L939" s="92">
        <f t="shared" si="502"/>
        <v>4.0480638120785152E-2</v>
      </c>
    </row>
    <row r="940" spans="1:12" ht="30" customHeight="1">
      <c r="A940" s="182" t="s">
        <v>1099</v>
      </c>
      <c r="B940" s="248" t="s">
        <v>2349</v>
      </c>
      <c r="C940" s="39" t="s">
        <v>1471</v>
      </c>
      <c r="D940" s="40">
        <v>500</v>
      </c>
      <c r="E940" s="106">
        <v>4.2703999999999995</v>
      </c>
      <c r="F940" s="185">
        <v>2.2235999999999998</v>
      </c>
      <c r="G940" s="40">
        <f t="shared" si="497"/>
        <v>2135.1999999999998</v>
      </c>
      <c r="H940" s="40">
        <f>ROUND(D940*F940,2)</f>
        <v>1111.8</v>
      </c>
      <c r="I940" s="40">
        <f>G940+H940</f>
        <v>3247</v>
      </c>
      <c r="J940" s="40">
        <f t="shared" si="506"/>
        <v>780.12</v>
      </c>
      <c r="K940" s="40">
        <f>I940+J940</f>
        <v>4027.12</v>
      </c>
      <c r="L940" s="92">
        <f t="shared" si="502"/>
        <v>5.284051530529451E-2</v>
      </c>
    </row>
    <row r="941" spans="1:12" ht="30" customHeight="1">
      <c r="A941" s="182" t="s">
        <v>1100</v>
      </c>
      <c r="B941" s="248" t="s">
        <v>2350</v>
      </c>
      <c r="C941" s="39" t="s">
        <v>1471</v>
      </c>
      <c r="D941" s="40">
        <v>2</v>
      </c>
      <c r="E941" s="106">
        <v>1512.55</v>
      </c>
      <c r="F941" s="185">
        <v>29.01</v>
      </c>
      <c r="G941" s="40">
        <f t="shared" si="497"/>
        <v>3025.1</v>
      </c>
      <c r="H941" s="40">
        <f t="shared" si="503"/>
        <v>58.02</v>
      </c>
      <c r="I941" s="40">
        <f t="shared" si="504"/>
        <v>3083.12</v>
      </c>
      <c r="J941" s="40">
        <f t="shared" si="506"/>
        <v>740.74</v>
      </c>
      <c r="K941" s="40">
        <f t="shared" si="505"/>
        <v>3823.8599999999997</v>
      </c>
      <c r="L941" s="92">
        <f t="shared" si="502"/>
        <v>5.0173506837467831E-2</v>
      </c>
    </row>
    <row r="942" spans="1:12" ht="30" customHeight="1">
      <c r="A942" s="182" t="s">
        <v>1101</v>
      </c>
      <c r="B942" s="248" t="s">
        <v>2351</v>
      </c>
      <c r="C942" s="39" t="s">
        <v>1471</v>
      </c>
      <c r="D942" s="40">
        <v>2</v>
      </c>
      <c r="E942" s="106">
        <v>157.1</v>
      </c>
      <c r="F942" s="185">
        <v>5.28</v>
      </c>
      <c r="G942" s="40">
        <f t="shared" si="497"/>
        <v>314.2</v>
      </c>
      <c r="H942" s="40">
        <f t="shared" si="503"/>
        <v>10.56</v>
      </c>
      <c r="I942" s="40">
        <f t="shared" si="504"/>
        <v>324.76</v>
      </c>
      <c r="J942" s="40">
        <f t="shared" si="506"/>
        <v>78.03</v>
      </c>
      <c r="K942" s="40">
        <f t="shared" si="505"/>
        <v>402.78999999999996</v>
      </c>
      <c r="L942" s="92">
        <f t="shared" si="502"/>
        <v>5.2850749815797826E-3</v>
      </c>
    </row>
    <row r="943" spans="1:12" ht="30" customHeight="1">
      <c r="A943" s="182" t="s">
        <v>1102</v>
      </c>
      <c r="B943" s="248" t="s">
        <v>2352</v>
      </c>
      <c r="C943" s="39" t="s">
        <v>1471</v>
      </c>
      <c r="D943" s="40">
        <v>2</v>
      </c>
      <c r="E943" s="106">
        <v>193.28</v>
      </c>
      <c r="F943" s="185">
        <v>7.34</v>
      </c>
      <c r="G943" s="40">
        <f t="shared" si="497"/>
        <v>386.56</v>
      </c>
      <c r="H943" s="40">
        <f t="shared" si="503"/>
        <v>14.68</v>
      </c>
      <c r="I943" s="40">
        <f t="shared" si="504"/>
        <v>401.24</v>
      </c>
      <c r="J943" s="40">
        <f t="shared" si="506"/>
        <v>96.4</v>
      </c>
      <c r="K943" s="40">
        <f t="shared" si="505"/>
        <v>497.64</v>
      </c>
      <c r="L943" s="92">
        <f t="shared" si="502"/>
        <v>6.5296177011181095E-3</v>
      </c>
    </row>
    <row r="944" spans="1:12" ht="30" customHeight="1">
      <c r="A944" s="182" t="s">
        <v>1103</v>
      </c>
      <c r="B944" s="248" t="s">
        <v>2353</v>
      </c>
      <c r="C944" s="39" t="s">
        <v>1471</v>
      </c>
      <c r="D944" s="40">
        <v>2</v>
      </c>
      <c r="E944" s="106">
        <v>403.7</v>
      </c>
      <c r="F944" s="185">
        <v>15.02</v>
      </c>
      <c r="G944" s="40">
        <f t="shared" si="497"/>
        <v>807.4</v>
      </c>
      <c r="H944" s="40">
        <f t="shared" si="503"/>
        <v>30.04</v>
      </c>
      <c r="I944" s="40">
        <f t="shared" si="504"/>
        <v>837.43999999999994</v>
      </c>
      <c r="J944" s="40">
        <f t="shared" si="506"/>
        <v>201.2</v>
      </c>
      <c r="K944" s="40">
        <f t="shared" si="505"/>
        <v>1038.6399999999999</v>
      </c>
      <c r="L944" s="92">
        <f t="shared" si="502"/>
        <v>1.362816921688231E-2</v>
      </c>
    </row>
    <row r="945" spans="1:12" ht="35.1" customHeight="1">
      <c r="A945" s="182" t="s">
        <v>1104</v>
      </c>
      <c r="B945" s="248" t="s">
        <v>2354</v>
      </c>
      <c r="C945" s="39" t="s">
        <v>1514</v>
      </c>
      <c r="D945" s="40">
        <v>10</v>
      </c>
      <c r="E945" s="106">
        <v>19.142000000000003</v>
      </c>
      <c r="F945" s="185">
        <v>11.117999999999999</v>
      </c>
      <c r="G945" s="40">
        <f t="shared" si="497"/>
        <v>191.42</v>
      </c>
      <c r="H945" s="40">
        <f t="shared" ref="H945:H946" si="507">ROUND(D945*F945,2)</f>
        <v>111.18</v>
      </c>
      <c r="I945" s="40">
        <f t="shared" ref="I945:I946" si="508">G945+H945</f>
        <v>302.60000000000002</v>
      </c>
      <c r="J945" s="40">
        <f t="shared" ref="J945:J946" si="509">ROUND($J$15*I945,2)</f>
        <v>72.7</v>
      </c>
      <c r="K945" s="40">
        <f t="shared" ref="K945:K946" si="510">I945+J945</f>
        <v>375.3</v>
      </c>
      <c r="L945" s="92">
        <f t="shared" si="502"/>
        <v>4.9243740921743155E-3</v>
      </c>
    </row>
    <row r="946" spans="1:12" ht="35.1" customHeight="1">
      <c r="A946" s="182" t="s">
        <v>1105</v>
      </c>
      <c r="B946" s="248" t="s">
        <v>2355</v>
      </c>
      <c r="C946" s="39" t="s">
        <v>1514</v>
      </c>
      <c r="D946" s="40">
        <v>10</v>
      </c>
      <c r="E946" s="106">
        <v>12.933</v>
      </c>
      <c r="F946" s="185">
        <v>11.117999999999999</v>
      </c>
      <c r="G946" s="40">
        <f t="shared" si="497"/>
        <v>129.33000000000001</v>
      </c>
      <c r="H946" s="40">
        <f t="shared" si="507"/>
        <v>111.18</v>
      </c>
      <c r="I946" s="40">
        <f t="shared" si="508"/>
        <v>240.51000000000002</v>
      </c>
      <c r="J946" s="40">
        <f t="shared" si="509"/>
        <v>57.78</v>
      </c>
      <c r="K946" s="40">
        <f t="shared" si="510"/>
        <v>298.29000000000002</v>
      </c>
      <c r="L946" s="92">
        <f t="shared" si="502"/>
        <v>3.9139129974811535E-3</v>
      </c>
    </row>
    <row r="947" spans="1:12" ht="30" customHeight="1">
      <c r="A947" s="182" t="s">
        <v>1106</v>
      </c>
      <c r="B947" s="248" t="s">
        <v>2356</v>
      </c>
      <c r="C947" s="39" t="s">
        <v>1471</v>
      </c>
      <c r="D947" s="40">
        <v>50</v>
      </c>
      <c r="E947" s="106">
        <v>45.766000000000005</v>
      </c>
      <c r="F947" s="185">
        <v>5.5589999999999993</v>
      </c>
      <c r="G947" s="40">
        <f t="shared" si="497"/>
        <v>2288.3000000000002</v>
      </c>
      <c r="H947" s="40">
        <f t="shared" ref="H947:H961" si="511">ROUND(D947*F947,2)</f>
        <v>277.95</v>
      </c>
      <c r="I947" s="40">
        <f t="shared" ref="I947:I961" si="512">G947+H947</f>
        <v>2566.25</v>
      </c>
      <c r="J947" s="40">
        <f t="shared" ref="J947" si="513">ROUND($J$15*I947,2)</f>
        <v>616.55999999999995</v>
      </c>
      <c r="K947" s="40">
        <f t="shared" ref="K947:K961" si="514">I947+J947</f>
        <v>3182.81</v>
      </c>
      <c r="L947" s="92">
        <f t="shared" si="502"/>
        <v>4.1762182532143179E-2</v>
      </c>
    </row>
    <row r="948" spans="1:12" ht="30" customHeight="1">
      <c r="A948" s="182" t="s">
        <v>1107</v>
      </c>
      <c r="B948" s="248" t="s">
        <v>2357</v>
      </c>
      <c r="C948" s="39" t="s">
        <v>1471</v>
      </c>
      <c r="D948" s="177">
        <v>10</v>
      </c>
      <c r="E948" s="106">
        <v>10.376000000000001</v>
      </c>
      <c r="F948" s="185">
        <v>5.5589999999999993</v>
      </c>
      <c r="G948" s="40">
        <f t="shared" si="497"/>
        <v>103.76</v>
      </c>
      <c r="H948" s="40">
        <f t="shared" ref="H948:H949" si="515">ROUND(D948*F948,2)</f>
        <v>55.59</v>
      </c>
      <c r="I948" s="40">
        <f t="shared" ref="I948:I949" si="516">G948+H948</f>
        <v>159.35000000000002</v>
      </c>
      <c r="J948" s="40">
        <f t="shared" ref="J948:J949" si="517">ROUND($J$15*I948,2)</f>
        <v>38.28</v>
      </c>
      <c r="K948" s="40">
        <f t="shared" ref="K948:K949" si="518">I948+J948</f>
        <v>197.63000000000002</v>
      </c>
      <c r="L948" s="92">
        <f t="shared" si="502"/>
        <v>2.5931362958604054E-3</v>
      </c>
    </row>
    <row r="949" spans="1:12" ht="30" customHeight="1">
      <c r="A949" s="182" t="s">
        <v>1108</v>
      </c>
      <c r="B949" s="248" t="s">
        <v>2358</v>
      </c>
      <c r="C949" s="39" t="s">
        <v>1471</v>
      </c>
      <c r="D949" s="177">
        <v>10</v>
      </c>
      <c r="E949" s="106">
        <v>15.016000000000002</v>
      </c>
      <c r="F949" s="185">
        <v>5.5589999999999993</v>
      </c>
      <c r="G949" s="40">
        <f t="shared" si="497"/>
        <v>150.16</v>
      </c>
      <c r="H949" s="40">
        <f t="shared" si="515"/>
        <v>55.59</v>
      </c>
      <c r="I949" s="40">
        <f t="shared" si="516"/>
        <v>205.75</v>
      </c>
      <c r="J949" s="40">
        <f t="shared" si="517"/>
        <v>49.43</v>
      </c>
      <c r="K949" s="40">
        <f t="shared" si="518"/>
        <v>255.18</v>
      </c>
      <c r="L949" s="92">
        <f t="shared" si="502"/>
        <v>3.3482594746630481E-3</v>
      </c>
    </row>
    <row r="950" spans="1:12" ht="30" customHeight="1">
      <c r="A950" s="182" t="s">
        <v>1109</v>
      </c>
      <c r="B950" s="248" t="s">
        <v>2359</v>
      </c>
      <c r="C950" s="39" t="s">
        <v>1471</v>
      </c>
      <c r="D950" s="177">
        <v>10</v>
      </c>
      <c r="E950" s="106">
        <v>111.14399999999999</v>
      </c>
      <c r="F950" s="185">
        <v>22.235999999999997</v>
      </c>
      <c r="G950" s="40">
        <f t="shared" si="497"/>
        <v>1111.44</v>
      </c>
      <c r="H950" s="40">
        <f t="shared" ref="H950:H951" si="519">ROUND(D950*F950,2)</f>
        <v>222.36</v>
      </c>
      <c r="I950" s="40">
        <f t="shared" ref="I950:I951" si="520">G950+H950</f>
        <v>1333.8000000000002</v>
      </c>
      <c r="J950" s="40">
        <f t="shared" ref="J950:J951" si="521">ROUND($J$15*I950,2)</f>
        <v>320.45999999999998</v>
      </c>
      <c r="K950" s="40">
        <f t="shared" ref="K950:K951" si="522">I950+J950</f>
        <v>1654.2600000000002</v>
      </c>
      <c r="L950" s="92">
        <f t="shared" si="502"/>
        <v>2.1705822237464121E-2</v>
      </c>
    </row>
    <row r="951" spans="1:12" ht="30" customHeight="1">
      <c r="A951" s="182" t="s">
        <v>1110</v>
      </c>
      <c r="B951" s="248" t="s">
        <v>2360</v>
      </c>
      <c r="C951" s="39" t="s">
        <v>1471</v>
      </c>
      <c r="D951" s="177">
        <v>50</v>
      </c>
      <c r="E951" s="106">
        <v>43.579839999999997</v>
      </c>
      <c r="F951" s="185">
        <v>3.7430599999999998</v>
      </c>
      <c r="G951" s="40">
        <f t="shared" si="497"/>
        <v>2178.9899999999998</v>
      </c>
      <c r="H951" s="40">
        <f t="shared" si="519"/>
        <v>187.15</v>
      </c>
      <c r="I951" s="40">
        <f t="shared" si="520"/>
        <v>2366.14</v>
      </c>
      <c r="J951" s="40">
        <f t="shared" si="521"/>
        <v>568.48</v>
      </c>
      <c r="K951" s="40">
        <f t="shared" si="522"/>
        <v>2934.62</v>
      </c>
      <c r="L951" s="92">
        <f t="shared" ref="L951:L979" si="523">K951/$K$1159*100</f>
        <v>3.8505640016990646E-2</v>
      </c>
    </row>
    <row r="952" spans="1:12" ht="30" customHeight="1">
      <c r="A952" s="182" t="s">
        <v>1111</v>
      </c>
      <c r="B952" s="248" t="s">
        <v>2361</v>
      </c>
      <c r="C952" s="39" t="s">
        <v>1471</v>
      </c>
      <c r="D952" s="177">
        <v>10</v>
      </c>
      <c r="E952" s="106">
        <v>19.285999999999998</v>
      </c>
      <c r="F952" s="185">
        <v>14.824000000000002</v>
      </c>
      <c r="G952" s="40">
        <f t="shared" si="497"/>
        <v>192.86</v>
      </c>
      <c r="H952" s="40">
        <f t="shared" ref="H952:H953" si="524">ROUND(D952*F952,2)</f>
        <v>148.24</v>
      </c>
      <c r="I952" s="40">
        <f t="shared" ref="I952:I953" si="525">G952+H952</f>
        <v>341.1</v>
      </c>
      <c r="J952" s="40">
        <f t="shared" ref="J952:J953" si="526">ROUND($J$15*I952,2)</f>
        <v>81.95</v>
      </c>
      <c r="K952" s="40">
        <f t="shared" ref="K952:K953" si="527">I952+J952</f>
        <v>423.05</v>
      </c>
      <c r="L952" s="92">
        <f t="shared" si="523"/>
        <v>5.5509098313198625E-3</v>
      </c>
    </row>
    <row r="953" spans="1:12" ht="30" customHeight="1">
      <c r="A953" s="182" t="s">
        <v>1112</v>
      </c>
      <c r="B953" s="248" t="s">
        <v>2362</v>
      </c>
      <c r="C953" s="39" t="s">
        <v>1471</v>
      </c>
      <c r="D953" s="177">
        <v>10</v>
      </c>
      <c r="E953" s="106">
        <v>20.835999999999999</v>
      </c>
      <c r="F953" s="185">
        <v>14.824000000000002</v>
      </c>
      <c r="G953" s="40">
        <f t="shared" si="497"/>
        <v>208.36</v>
      </c>
      <c r="H953" s="40">
        <f t="shared" si="524"/>
        <v>148.24</v>
      </c>
      <c r="I953" s="40">
        <f t="shared" si="525"/>
        <v>356.6</v>
      </c>
      <c r="J953" s="40">
        <f t="shared" si="526"/>
        <v>85.68</v>
      </c>
      <c r="K953" s="40">
        <f t="shared" si="527"/>
        <v>442.28000000000003</v>
      </c>
      <c r="L953" s="92">
        <f t="shared" si="523"/>
        <v>5.8032298787286342E-3</v>
      </c>
    </row>
    <row r="954" spans="1:12" ht="30" customHeight="1">
      <c r="A954" s="182" t="s">
        <v>1113</v>
      </c>
      <c r="B954" s="248" t="s">
        <v>2363</v>
      </c>
      <c r="C954" s="39" t="s">
        <v>1471</v>
      </c>
      <c r="D954" s="177">
        <v>10</v>
      </c>
      <c r="E954" s="106">
        <v>139.84120000000001</v>
      </c>
      <c r="F954" s="185">
        <v>6.6707999999999998</v>
      </c>
      <c r="G954" s="40">
        <f t="shared" si="497"/>
        <v>1398.41</v>
      </c>
      <c r="H954" s="40">
        <f t="shared" ref="H954:H955" si="528">ROUND(D954*F954,2)</f>
        <v>66.709999999999994</v>
      </c>
      <c r="I954" s="40">
        <f t="shared" ref="I954:I955" si="529">G954+H954</f>
        <v>1465.1200000000001</v>
      </c>
      <c r="J954" s="40">
        <f t="shared" ref="J954:J955" si="530">ROUND($J$15*I954,2)</f>
        <v>352.01</v>
      </c>
      <c r="K954" s="40">
        <f t="shared" ref="K954:K955" si="531">I954+J954</f>
        <v>1817.13</v>
      </c>
      <c r="L954" s="92">
        <f t="shared" si="523"/>
        <v>2.3842866757561188E-2</v>
      </c>
    </row>
    <row r="955" spans="1:12" ht="30" customHeight="1">
      <c r="A955" s="182" t="s">
        <v>1114</v>
      </c>
      <c r="B955" s="248" t="s">
        <v>2364</v>
      </c>
      <c r="C955" s="39" t="s">
        <v>1471</v>
      </c>
      <c r="D955" s="177">
        <v>2</v>
      </c>
      <c r="E955" s="106">
        <v>471.90571999999997</v>
      </c>
      <c r="F955" s="185">
        <v>426.80247999999995</v>
      </c>
      <c r="G955" s="40">
        <f t="shared" si="497"/>
        <v>943.81</v>
      </c>
      <c r="H955" s="40">
        <f t="shared" si="528"/>
        <v>853.6</v>
      </c>
      <c r="I955" s="40">
        <f t="shared" si="529"/>
        <v>1797.4099999999999</v>
      </c>
      <c r="J955" s="40">
        <f t="shared" si="530"/>
        <v>431.84</v>
      </c>
      <c r="K955" s="40">
        <f t="shared" si="531"/>
        <v>2229.25</v>
      </c>
      <c r="L955" s="92">
        <f t="shared" si="523"/>
        <v>2.9250362230161454E-2</v>
      </c>
    </row>
    <row r="956" spans="1:12" ht="30" customHeight="1">
      <c r="A956" s="182" t="s">
        <v>1115</v>
      </c>
      <c r="B956" s="248" t="s">
        <v>2365</v>
      </c>
      <c r="C956" s="39" t="s">
        <v>1514</v>
      </c>
      <c r="D956" s="177">
        <v>25</v>
      </c>
      <c r="E956" s="106">
        <v>23.467279999999999</v>
      </c>
      <c r="F956" s="185">
        <v>3.4095199999999997</v>
      </c>
      <c r="G956" s="40">
        <f t="shared" si="497"/>
        <v>586.67999999999995</v>
      </c>
      <c r="H956" s="40">
        <f t="shared" ref="H956" si="532">ROUND(D956*F956,2)</f>
        <v>85.24</v>
      </c>
      <c r="I956" s="40">
        <f t="shared" ref="I956" si="533">G956+H956</f>
        <v>671.92</v>
      </c>
      <c r="J956" s="40">
        <f t="shared" ref="J956" si="534">ROUND($J$15*I956,2)</f>
        <v>161.43</v>
      </c>
      <c r="K956" s="40">
        <f t="shared" ref="K956" si="535">I956+J956</f>
        <v>833.34999999999991</v>
      </c>
      <c r="L956" s="92">
        <f t="shared" si="523"/>
        <v>1.0934524779412378E-2</v>
      </c>
    </row>
    <row r="957" spans="1:12" ht="30" customHeight="1">
      <c r="A957" s="182" t="s">
        <v>1116</v>
      </c>
      <c r="B957" s="248" t="s">
        <v>2366</v>
      </c>
      <c r="C957" s="39" t="s">
        <v>1471</v>
      </c>
      <c r="D957" s="40">
        <v>2</v>
      </c>
      <c r="E957" s="106">
        <v>18.961199999999998</v>
      </c>
      <c r="F957" s="185">
        <v>6.6707999999999998</v>
      </c>
      <c r="G957" s="40">
        <f t="shared" si="497"/>
        <v>37.92</v>
      </c>
      <c r="H957" s="40">
        <f t="shared" si="511"/>
        <v>13.34</v>
      </c>
      <c r="I957" s="40">
        <f t="shared" si="512"/>
        <v>51.260000000000005</v>
      </c>
      <c r="J957" s="40">
        <f t="shared" ref="J957:J969" si="536">ROUND($J$15*I957,2)</f>
        <v>12.32</v>
      </c>
      <c r="K957" s="40">
        <f t="shared" si="514"/>
        <v>63.580000000000005</v>
      </c>
      <c r="L957" s="92">
        <f t="shared" si="523"/>
        <v>8.3424381769369317E-4</v>
      </c>
    </row>
    <row r="958" spans="1:12" ht="30" customHeight="1">
      <c r="A958" s="182" t="s">
        <v>1117</v>
      </c>
      <c r="B958" s="248" t="s">
        <v>2367</v>
      </c>
      <c r="C958" s="39" t="s">
        <v>1471</v>
      </c>
      <c r="D958" s="40">
        <v>5</v>
      </c>
      <c r="E958" s="106">
        <v>981.57</v>
      </c>
      <c r="F958" s="185">
        <v>185.3</v>
      </c>
      <c r="G958" s="40">
        <f t="shared" si="497"/>
        <v>4907.8500000000004</v>
      </c>
      <c r="H958" s="40">
        <f t="shared" si="511"/>
        <v>926.5</v>
      </c>
      <c r="I958" s="40">
        <f t="shared" si="512"/>
        <v>5834.35</v>
      </c>
      <c r="J958" s="40">
        <f t="shared" si="536"/>
        <v>1401.75</v>
      </c>
      <c r="K958" s="40">
        <f t="shared" si="514"/>
        <v>7236.1</v>
      </c>
      <c r="L958" s="92">
        <f t="shared" si="523"/>
        <v>9.4946078785991386E-2</v>
      </c>
    </row>
    <row r="959" spans="1:12" ht="30" customHeight="1">
      <c r="A959" s="182" t="s">
        <v>1118</v>
      </c>
      <c r="B959" s="248" t="s">
        <v>2368</v>
      </c>
      <c r="C959" s="39" t="s">
        <v>1471</v>
      </c>
      <c r="D959" s="40">
        <v>200</v>
      </c>
      <c r="E959" s="106">
        <v>5.3559999999999999</v>
      </c>
      <c r="F959" s="185">
        <v>5.5589999999999993</v>
      </c>
      <c r="G959" s="40">
        <f t="shared" si="497"/>
        <v>1071.2</v>
      </c>
      <c r="H959" s="40">
        <f t="shared" si="511"/>
        <v>1111.8</v>
      </c>
      <c r="I959" s="40">
        <f t="shared" si="512"/>
        <v>2183</v>
      </c>
      <c r="J959" s="40">
        <f t="shared" si="536"/>
        <v>524.48</v>
      </c>
      <c r="K959" s="40">
        <f t="shared" si="514"/>
        <v>2707.48</v>
      </c>
      <c r="L959" s="92">
        <f t="shared" si="523"/>
        <v>3.5525298073754645E-2</v>
      </c>
    </row>
    <row r="960" spans="1:12" ht="30" customHeight="1">
      <c r="A960" s="182" t="s">
        <v>1119</v>
      </c>
      <c r="B960" s="248" t="s">
        <v>2369</v>
      </c>
      <c r="C960" s="39" t="s">
        <v>1471</v>
      </c>
      <c r="D960" s="40">
        <v>200</v>
      </c>
      <c r="E960" s="106">
        <v>4.8559999999999999</v>
      </c>
      <c r="F960" s="185">
        <v>5.5589999999999993</v>
      </c>
      <c r="G960" s="40">
        <f t="shared" si="497"/>
        <v>971.2</v>
      </c>
      <c r="H960" s="40">
        <f t="shared" si="511"/>
        <v>1111.8</v>
      </c>
      <c r="I960" s="40">
        <f t="shared" si="512"/>
        <v>2083</v>
      </c>
      <c r="J960" s="40">
        <f t="shared" si="536"/>
        <v>500.46</v>
      </c>
      <c r="K960" s="40">
        <f t="shared" si="514"/>
        <v>2583.46</v>
      </c>
      <c r="L960" s="92">
        <f t="shared" si="523"/>
        <v>3.3898010903726773E-2</v>
      </c>
    </row>
    <row r="961" spans="1:12" ht="30" customHeight="1">
      <c r="A961" s="182" t="s">
        <v>1120</v>
      </c>
      <c r="B961" s="248" t="s">
        <v>2370</v>
      </c>
      <c r="C961" s="39" t="s">
        <v>1471</v>
      </c>
      <c r="D961" s="40">
        <v>100</v>
      </c>
      <c r="E961" s="106">
        <v>32.112499999999997</v>
      </c>
      <c r="F961" s="185">
        <v>23.356000000000002</v>
      </c>
      <c r="G961" s="40">
        <f t="shared" si="497"/>
        <v>3211.25</v>
      </c>
      <c r="H961" s="40">
        <f t="shared" si="511"/>
        <v>2335.6</v>
      </c>
      <c r="I961" s="40">
        <f t="shared" si="512"/>
        <v>5546.85</v>
      </c>
      <c r="J961" s="40">
        <f t="shared" si="536"/>
        <v>1332.67</v>
      </c>
      <c r="K961" s="40">
        <f t="shared" si="514"/>
        <v>6879.52</v>
      </c>
      <c r="L961" s="92">
        <f t="shared" si="523"/>
        <v>9.0267332945896742E-2</v>
      </c>
    </row>
    <row r="962" spans="1:12" ht="30" customHeight="1">
      <c r="A962" s="182" t="s">
        <v>1121</v>
      </c>
      <c r="B962" s="248" t="s">
        <v>2371</v>
      </c>
      <c r="C962" s="39" t="s">
        <v>1471</v>
      </c>
      <c r="D962" s="40">
        <v>1</v>
      </c>
      <c r="E962" s="106">
        <v>489.60599999999999</v>
      </c>
      <c r="F962" s="185">
        <v>42.618999999999993</v>
      </c>
      <c r="G962" s="40">
        <f t="shared" si="497"/>
        <v>489.61</v>
      </c>
      <c r="H962" s="40">
        <f t="shared" ref="H962:H979" si="537">ROUND(D962*F962,2)</f>
        <v>42.62</v>
      </c>
      <c r="I962" s="40">
        <f t="shared" ref="I962:I979" si="538">G962+H962</f>
        <v>532.23</v>
      </c>
      <c r="J962" s="40">
        <f t="shared" si="536"/>
        <v>127.87</v>
      </c>
      <c r="K962" s="40">
        <f t="shared" ref="K962:K979" si="539">I962+J962</f>
        <v>660.1</v>
      </c>
      <c r="L962" s="92">
        <f t="shared" si="523"/>
        <v>8.661282542617282E-3</v>
      </c>
    </row>
    <row r="963" spans="1:12" ht="30" customHeight="1">
      <c r="A963" s="182" t="s">
        <v>1122</v>
      </c>
      <c r="B963" s="248" t="s">
        <v>2372</v>
      </c>
      <c r="C963" s="39" t="s">
        <v>1471</v>
      </c>
      <c r="D963" s="40">
        <v>5</v>
      </c>
      <c r="E963" s="106">
        <v>37.32</v>
      </c>
      <c r="F963" s="185">
        <v>0.61</v>
      </c>
      <c r="G963" s="40">
        <f t="shared" si="497"/>
        <v>186.6</v>
      </c>
      <c r="H963" s="40">
        <f t="shared" si="537"/>
        <v>3.05</v>
      </c>
      <c r="I963" s="40">
        <f t="shared" si="538"/>
        <v>189.65</v>
      </c>
      <c r="J963" s="40">
        <f t="shared" si="536"/>
        <v>45.56</v>
      </c>
      <c r="K963" s="40">
        <f t="shared" si="539"/>
        <v>235.21</v>
      </c>
      <c r="L963" s="92">
        <f t="shared" si="523"/>
        <v>3.0862297634434341E-3</v>
      </c>
    </row>
    <row r="964" spans="1:12" ht="30" customHeight="1">
      <c r="A964" s="182" t="s">
        <v>1123</v>
      </c>
      <c r="B964" s="248" t="s">
        <v>2373</v>
      </c>
      <c r="C964" s="39" t="s">
        <v>1471</v>
      </c>
      <c r="D964" s="40">
        <v>10</v>
      </c>
      <c r="E964" s="106">
        <v>88.03</v>
      </c>
      <c r="F964" s="185">
        <v>15.73</v>
      </c>
      <c r="G964" s="40">
        <f t="shared" si="497"/>
        <v>880.3</v>
      </c>
      <c r="H964" s="40">
        <f t="shared" si="537"/>
        <v>157.30000000000001</v>
      </c>
      <c r="I964" s="40">
        <f t="shared" si="538"/>
        <v>1037.5999999999999</v>
      </c>
      <c r="J964" s="40">
        <f t="shared" si="536"/>
        <v>249.29</v>
      </c>
      <c r="K964" s="40">
        <f t="shared" si="539"/>
        <v>1286.8899999999999</v>
      </c>
      <c r="L964" s="92">
        <f t="shared" si="523"/>
        <v>1.6885499002073551E-2</v>
      </c>
    </row>
    <row r="965" spans="1:12" ht="30" customHeight="1">
      <c r="A965" s="182" t="s">
        <v>1124</v>
      </c>
      <c r="B965" s="248" t="s">
        <v>2374</v>
      </c>
      <c r="C965" s="39" t="s">
        <v>1471</v>
      </c>
      <c r="D965" s="40">
        <v>10</v>
      </c>
      <c r="E965" s="106">
        <v>61.09</v>
      </c>
      <c r="F965" s="185">
        <v>10.47</v>
      </c>
      <c r="G965" s="40">
        <f t="shared" si="497"/>
        <v>610.9</v>
      </c>
      <c r="H965" s="40">
        <f t="shared" si="537"/>
        <v>104.7</v>
      </c>
      <c r="I965" s="40">
        <f t="shared" si="538"/>
        <v>715.6</v>
      </c>
      <c r="J965" s="40">
        <f t="shared" si="536"/>
        <v>171.93</v>
      </c>
      <c r="K965" s="40">
        <f t="shared" si="539"/>
        <v>887.53</v>
      </c>
      <c r="L965" s="92">
        <f t="shared" si="523"/>
        <v>1.1645429624373756E-2</v>
      </c>
    </row>
    <row r="966" spans="1:12" ht="30" customHeight="1">
      <c r="A966" s="182" t="s">
        <v>1125</v>
      </c>
      <c r="B966" s="248" t="s">
        <v>2375</v>
      </c>
      <c r="C966" s="39" t="s">
        <v>1471</v>
      </c>
      <c r="D966" s="40">
        <v>25</v>
      </c>
      <c r="E966" s="106">
        <v>7.48</v>
      </c>
      <c r="F966" s="185">
        <v>6.94</v>
      </c>
      <c r="G966" s="40">
        <f t="shared" si="497"/>
        <v>187</v>
      </c>
      <c r="H966" s="40">
        <f t="shared" si="537"/>
        <v>173.5</v>
      </c>
      <c r="I966" s="40">
        <f t="shared" si="538"/>
        <v>360.5</v>
      </c>
      <c r="J966" s="40">
        <f t="shared" si="536"/>
        <v>86.61</v>
      </c>
      <c r="K966" s="40">
        <f t="shared" si="539"/>
        <v>447.11</v>
      </c>
      <c r="L966" s="92">
        <f t="shared" si="523"/>
        <v>5.8666051168453463E-3</v>
      </c>
    </row>
    <row r="967" spans="1:12" ht="30" customHeight="1">
      <c r="A967" s="182" t="s">
        <v>1126</v>
      </c>
      <c r="B967" s="248" t="s">
        <v>2376</v>
      </c>
      <c r="C967" s="39" t="s">
        <v>1471</v>
      </c>
      <c r="D967" s="40">
        <v>25</v>
      </c>
      <c r="E967" s="106">
        <v>6.55</v>
      </c>
      <c r="F967" s="185">
        <v>4.75</v>
      </c>
      <c r="G967" s="40">
        <f t="shared" si="497"/>
        <v>163.75</v>
      </c>
      <c r="H967" s="40">
        <f t="shared" si="537"/>
        <v>118.75</v>
      </c>
      <c r="I967" s="40">
        <f t="shared" si="538"/>
        <v>282.5</v>
      </c>
      <c r="J967" s="40">
        <f t="shared" si="536"/>
        <v>67.87</v>
      </c>
      <c r="K967" s="40">
        <f t="shared" si="539"/>
        <v>350.37</v>
      </c>
      <c r="L967" s="92">
        <f t="shared" si="523"/>
        <v>4.5972633910874366E-3</v>
      </c>
    </row>
    <row r="968" spans="1:12" ht="30" customHeight="1">
      <c r="A968" s="182" t="s">
        <v>1127</v>
      </c>
      <c r="B968" s="248" t="s">
        <v>2377</v>
      </c>
      <c r="C968" s="39" t="s">
        <v>1471</v>
      </c>
      <c r="D968" s="40">
        <v>50</v>
      </c>
      <c r="E968" s="106">
        <v>2.4027999999999996</v>
      </c>
      <c r="F968" s="185">
        <v>1.6677</v>
      </c>
      <c r="G968" s="40">
        <f t="shared" si="497"/>
        <v>120.14</v>
      </c>
      <c r="H968" s="40">
        <f t="shared" si="537"/>
        <v>83.39</v>
      </c>
      <c r="I968" s="40">
        <f t="shared" si="538"/>
        <v>203.53</v>
      </c>
      <c r="J968" s="40">
        <f t="shared" si="536"/>
        <v>48.9</v>
      </c>
      <c r="K968" s="40">
        <f t="shared" si="539"/>
        <v>252.43</v>
      </c>
      <c r="L968" s="92">
        <f t="shared" si="523"/>
        <v>3.312176264555189E-3</v>
      </c>
    </row>
    <row r="969" spans="1:12" ht="30" customHeight="1">
      <c r="A969" s="182" t="s">
        <v>1128</v>
      </c>
      <c r="B969" s="248" t="s">
        <v>2378</v>
      </c>
      <c r="C969" s="39" t="s">
        <v>1471</v>
      </c>
      <c r="D969" s="40">
        <v>25</v>
      </c>
      <c r="E969" s="106">
        <v>12.967199999999998</v>
      </c>
      <c r="F969" s="185">
        <v>2.9647999999999999</v>
      </c>
      <c r="G969" s="40">
        <f t="shared" si="497"/>
        <v>324.18</v>
      </c>
      <c r="H969" s="40">
        <f t="shared" si="537"/>
        <v>74.12</v>
      </c>
      <c r="I969" s="40">
        <f t="shared" si="538"/>
        <v>398.3</v>
      </c>
      <c r="J969" s="40">
        <f t="shared" si="536"/>
        <v>95.69</v>
      </c>
      <c r="K969" s="40">
        <f t="shared" si="539"/>
        <v>493.99</v>
      </c>
      <c r="L969" s="92">
        <f t="shared" si="523"/>
        <v>6.4817254404294965E-3</v>
      </c>
    </row>
    <row r="970" spans="1:12" ht="35.1" customHeight="1">
      <c r="A970" s="182" t="s">
        <v>1129</v>
      </c>
      <c r="B970" s="248" t="s">
        <v>2379</v>
      </c>
      <c r="C970" s="39" t="s">
        <v>1471</v>
      </c>
      <c r="D970" s="40">
        <v>100</v>
      </c>
      <c r="E970" s="106">
        <v>2.7919999999999998</v>
      </c>
      <c r="F970" s="185">
        <v>1.8530000000000002</v>
      </c>
      <c r="G970" s="40">
        <f t="shared" si="497"/>
        <v>279.2</v>
      </c>
      <c r="H970" s="40">
        <f t="shared" si="537"/>
        <v>185.3</v>
      </c>
      <c r="I970" s="40">
        <f t="shared" si="538"/>
        <v>464.5</v>
      </c>
      <c r="J970" s="40">
        <f t="shared" ref="J970:J979" si="540">ROUND($J$15*I970,2)</f>
        <v>111.6</v>
      </c>
      <c r="K970" s="40">
        <f t="shared" si="539"/>
        <v>576.1</v>
      </c>
      <c r="L970" s="92">
        <f t="shared" si="523"/>
        <v>7.5591044884135991E-3</v>
      </c>
    </row>
    <row r="971" spans="1:12" ht="35.1" customHeight="1">
      <c r="A971" s="182" t="s">
        <v>1130</v>
      </c>
      <c r="B971" s="248" t="s">
        <v>2380</v>
      </c>
      <c r="C971" s="39" t="s">
        <v>1471</v>
      </c>
      <c r="D971" s="40">
        <v>250</v>
      </c>
      <c r="E971" s="106">
        <v>1.4752000000000001</v>
      </c>
      <c r="F971" s="185">
        <v>1.1117999999999999</v>
      </c>
      <c r="G971" s="40">
        <f t="shared" si="497"/>
        <v>368.8</v>
      </c>
      <c r="H971" s="40">
        <f t="shared" si="537"/>
        <v>277.95</v>
      </c>
      <c r="I971" s="40">
        <f t="shared" si="538"/>
        <v>646.75</v>
      </c>
      <c r="J971" s="40">
        <f t="shared" si="540"/>
        <v>155.38999999999999</v>
      </c>
      <c r="K971" s="40">
        <f t="shared" si="539"/>
        <v>802.14</v>
      </c>
      <c r="L971" s="92">
        <f t="shared" si="523"/>
        <v>1.0525013147606463E-2</v>
      </c>
    </row>
    <row r="972" spans="1:12" ht="35.1" customHeight="1">
      <c r="A972" s="182" t="s">
        <v>1131</v>
      </c>
      <c r="B972" s="248" t="s">
        <v>2381</v>
      </c>
      <c r="C972" s="39" t="s">
        <v>1471</v>
      </c>
      <c r="D972" s="40">
        <v>50</v>
      </c>
      <c r="E972" s="106">
        <v>3.6412</v>
      </c>
      <c r="F972" s="185">
        <v>2.0383</v>
      </c>
      <c r="G972" s="40">
        <f t="shared" si="497"/>
        <v>182.06</v>
      </c>
      <c r="H972" s="40">
        <f t="shared" si="537"/>
        <v>101.92</v>
      </c>
      <c r="I972" s="40">
        <f t="shared" si="538"/>
        <v>283.98</v>
      </c>
      <c r="J972" s="40">
        <f t="shared" si="540"/>
        <v>68.23</v>
      </c>
      <c r="K972" s="40">
        <f t="shared" si="539"/>
        <v>352.21000000000004</v>
      </c>
      <c r="L972" s="92">
        <f t="shared" si="523"/>
        <v>4.6214063389414233E-3</v>
      </c>
    </row>
    <row r="973" spans="1:12" ht="35.1" customHeight="1">
      <c r="A973" s="182" t="s">
        <v>1132</v>
      </c>
      <c r="B973" s="248" t="s">
        <v>2382</v>
      </c>
      <c r="C973" s="39" t="s">
        <v>1471</v>
      </c>
      <c r="D973" s="40">
        <v>50</v>
      </c>
      <c r="E973" s="106">
        <v>4.0704000000000002</v>
      </c>
      <c r="F973" s="185">
        <v>2.2235999999999998</v>
      </c>
      <c r="G973" s="40">
        <f t="shared" si="497"/>
        <v>203.52</v>
      </c>
      <c r="H973" s="40">
        <f t="shared" si="537"/>
        <v>111.18</v>
      </c>
      <c r="I973" s="40">
        <f t="shared" si="538"/>
        <v>314.70000000000005</v>
      </c>
      <c r="J973" s="40">
        <f t="shared" si="540"/>
        <v>75.61</v>
      </c>
      <c r="K973" s="40">
        <f t="shared" si="539"/>
        <v>390.31000000000006</v>
      </c>
      <c r="L973" s="92">
        <f t="shared" si="523"/>
        <v>5.1213228135266655E-3</v>
      </c>
    </row>
    <row r="974" spans="1:12" ht="35.1" customHeight="1">
      <c r="A974" s="182" t="s">
        <v>1133</v>
      </c>
      <c r="B974" s="248" t="s">
        <v>2383</v>
      </c>
      <c r="C974" s="39" t="s">
        <v>1471</v>
      </c>
      <c r="D974" s="40">
        <v>100</v>
      </c>
      <c r="E974" s="106">
        <v>1.8644000000000003</v>
      </c>
      <c r="F974" s="185">
        <v>1.2971000000000001</v>
      </c>
      <c r="G974" s="40">
        <f t="shared" si="497"/>
        <v>186.44</v>
      </c>
      <c r="H974" s="40">
        <f t="shared" si="537"/>
        <v>129.71</v>
      </c>
      <c r="I974" s="40">
        <f t="shared" si="538"/>
        <v>316.14999999999998</v>
      </c>
      <c r="J974" s="40">
        <f t="shared" si="540"/>
        <v>75.959999999999994</v>
      </c>
      <c r="K974" s="40">
        <f t="shared" si="539"/>
        <v>392.10999999999996</v>
      </c>
      <c r="L974" s="92">
        <f t="shared" si="523"/>
        <v>5.1449409146881713E-3</v>
      </c>
    </row>
    <row r="975" spans="1:12" ht="35.1" customHeight="1">
      <c r="A975" s="182" t="s">
        <v>1134</v>
      </c>
      <c r="B975" s="248" t="s">
        <v>2384</v>
      </c>
      <c r="C975" s="39" t="s">
        <v>1471</v>
      </c>
      <c r="D975" s="40">
        <v>50</v>
      </c>
      <c r="E975" s="106">
        <v>6.4496000000000002</v>
      </c>
      <c r="F975" s="185">
        <v>2.4089</v>
      </c>
      <c r="G975" s="40">
        <f t="shared" si="497"/>
        <v>322.48</v>
      </c>
      <c r="H975" s="40">
        <f t="shared" si="537"/>
        <v>120.45</v>
      </c>
      <c r="I975" s="40">
        <f t="shared" si="538"/>
        <v>442.93</v>
      </c>
      <c r="J975" s="40">
        <f t="shared" si="540"/>
        <v>106.42</v>
      </c>
      <c r="K975" s="40">
        <f t="shared" si="539"/>
        <v>549.35</v>
      </c>
      <c r="L975" s="92">
        <f t="shared" si="523"/>
        <v>7.2081132628189727E-3</v>
      </c>
    </row>
    <row r="976" spans="1:12" ht="35.1" customHeight="1">
      <c r="A976" s="182" t="s">
        <v>1135</v>
      </c>
      <c r="B976" s="248" t="s">
        <v>2385</v>
      </c>
      <c r="C976" s="39" t="s">
        <v>1471</v>
      </c>
      <c r="D976" s="40">
        <v>100</v>
      </c>
      <c r="E976" s="106">
        <v>2.1936</v>
      </c>
      <c r="F976" s="185">
        <v>1.4823999999999999</v>
      </c>
      <c r="G976" s="40">
        <f t="shared" si="497"/>
        <v>219.36</v>
      </c>
      <c r="H976" s="40">
        <f t="shared" si="537"/>
        <v>148.24</v>
      </c>
      <c r="I976" s="40">
        <f t="shared" si="538"/>
        <v>367.6</v>
      </c>
      <c r="J976" s="40">
        <f t="shared" si="540"/>
        <v>88.32</v>
      </c>
      <c r="K976" s="40">
        <f t="shared" si="539"/>
        <v>455.92</v>
      </c>
      <c r="L976" s="92">
        <f t="shared" si="523"/>
        <v>5.982202600863613E-3</v>
      </c>
    </row>
    <row r="977" spans="1:12" ht="35.1" customHeight="1">
      <c r="A977" s="182" t="s">
        <v>1136</v>
      </c>
      <c r="B977" s="248" t="s">
        <v>2386</v>
      </c>
      <c r="C977" s="39" t="s">
        <v>1471</v>
      </c>
      <c r="D977" s="40">
        <v>25</v>
      </c>
      <c r="E977" s="106">
        <v>7.8688000000000002</v>
      </c>
      <c r="F977" s="185">
        <v>2.5942000000000003</v>
      </c>
      <c r="G977" s="40">
        <f t="shared" si="497"/>
        <v>196.72</v>
      </c>
      <c r="H977" s="40">
        <f t="shared" si="537"/>
        <v>64.86</v>
      </c>
      <c r="I977" s="40">
        <f t="shared" si="538"/>
        <v>261.58</v>
      </c>
      <c r="J977" s="40">
        <f t="shared" si="540"/>
        <v>62.85</v>
      </c>
      <c r="K977" s="40">
        <f t="shared" si="539"/>
        <v>324.43</v>
      </c>
      <c r="L977" s="92">
        <f t="shared" si="523"/>
        <v>4.2569003110154904E-3</v>
      </c>
    </row>
    <row r="978" spans="1:12" ht="35.1" customHeight="1">
      <c r="A978" s="182" t="s">
        <v>1137</v>
      </c>
      <c r="B978" s="248" t="s">
        <v>2387</v>
      </c>
      <c r="C978" s="39" t="s">
        <v>1471</v>
      </c>
      <c r="D978" s="40">
        <v>25</v>
      </c>
      <c r="E978" s="106">
        <v>9.5079999999999991</v>
      </c>
      <c r="F978" s="185">
        <v>2.7794999999999996</v>
      </c>
      <c r="G978" s="40">
        <f t="shared" si="497"/>
        <v>237.7</v>
      </c>
      <c r="H978" s="40">
        <f t="shared" si="537"/>
        <v>69.489999999999995</v>
      </c>
      <c r="I978" s="40">
        <f t="shared" si="538"/>
        <v>307.19</v>
      </c>
      <c r="J978" s="40">
        <f t="shared" si="540"/>
        <v>73.8</v>
      </c>
      <c r="K978" s="40">
        <f t="shared" si="539"/>
        <v>380.99</v>
      </c>
      <c r="L978" s="92">
        <f t="shared" si="523"/>
        <v>4.999033534179304E-3</v>
      </c>
    </row>
    <row r="979" spans="1:12" ht="30" customHeight="1">
      <c r="A979" s="182" t="s">
        <v>1138</v>
      </c>
      <c r="B979" s="248" t="s">
        <v>2388</v>
      </c>
      <c r="C979" s="39" t="s">
        <v>1471</v>
      </c>
      <c r="D979" s="40">
        <v>5</v>
      </c>
      <c r="E979" s="106">
        <v>241.75</v>
      </c>
      <c r="F979" s="185">
        <v>55.589999999999996</v>
      </c>
      <c r="G979" s="40">
        <f t="shared" si="497"/>
        <v>1208.75</v>
      </c>
      <c r="H979" s="40">
        <f t="shared" si="537"/>
        <v>277.95</v>
      </c>
      <c r="I979" s="40">
        <f t="shared" si="538"/>
        <v>1486.7</v>
      </c>
      <c r="J979" s="40">
        <f t="shared" si="540"/>
        <v>357.19</v>
      </c>
      <c r="K979" s="40">
        <f t="shared" si="539"/>
        <v>1843.89</v>
      </c>
      <c r="L979" s="92">
        <f t="shared" si="523"/>
        <v>2.4193989194828937E-2</v>
      </c>
    </row>
    <row r="980" spans="1:12" s="38" customFormat="1" ht="30" customHeight="1">
      <c r="A980" s="179" t="s">
        <v>1139</v>
      </c>
      <c r="B980" s="158" t="s">
        <v>1140</v>
      </c>
      <c r="C980" s="131"/>
      <c r="D980" s="131"/>
      <c r="E980" s="131"/>
      <c r="F980" s="131"/>
      <c r="G980" s="175">
        <f t="shared" ref="G980:L980" si="541">SUM(G981:G1020)</f>
        <v>353952.64</v>
      </c>
      <c r="H980" s="175">
        <f t="shared" si="541"/>
        <v>104419.44</v>
      </c>
      <c r="I980" s="175">
        <f t="shared" si="541"/>
        <v>458372.07999999996</v>
      </c>
      <c r="J980" s="175">
        <f t="shared" si="541"/>
        <v>110127.18000000001</v>
      </c>
      <c r="K980" s="175">
        <f t="shared" si="541"/>
        <v>568499.26000000024</v>
      </c>
      <c r="L980" s="175">
        <f t="shared" si="541"/>
        <v>7.4593739071789784</v>
      </c>
    </row>
    <row r="981" spans="1:12" ht="30" customHeight="1">
      <c r="A981" s="182" t="s">
        <v>1141</v>
      </c>
      <c r="B981" s="248" t="s">
        <v>2389</v>
      </c>
      <c r="C981" s="39" t="s">
        <v>1471</v>
      </c>
      <c r="D981" s="40">
        <v>25</v>
      </c>
      <c r="E981" s="106">
        <v>17.747599999999998</v>
      </c>
      <c r="F981" s="185">
        <v>14.4534</v>
      </c>
      <c r="G981" s="40">
        <f t="shared" ref="G981:G1020" si="542">ROUND(D981*E981,2)</f>
        <v>443.69</v>
      </c>
      <c r="H981" s="40">
        <f t="shared" ref="H981:H985" si="543">ROUND(D981*F981,2)</f>
        <v>361.34</v>
      </c>
      <c r="I981" s="40">
        <f t="shared" ref="I981:I985" si="544">G981+H981</f>
        <v>805.03</v>
      </c>
      <c r="J981" s="40">
        <f t="shared" ref="J981:J1019" si="545">ROUND($J$15*I981,2)</f>
        <v>193.41</v>
      </c>
      <c r="K981" s="40">
        <f t="shared" ref="K981:K985" si="546">I981+J981</f>
        <v>998.43999999999994</v>
      </c>
      <c r="L981" s="92">
        <f t="shared" ref="L981:L1020" si="547">K981/$K$1159*100</f>
        <v>1.3100698290941976E-2</v>
      </c>
    </row>
    <row r="982" spans="1:12" ht="30" customHeight="1">
      <c r="A982" s="182" t="s">
        <v>1142</v>
      </c>
      <c r="B982" s="248" t="s">
        <v>2390</v>
      </c>
      <c r="C982" s="39" t="s">
        <v>1471</v>
      </c>
      <c r="D982" s="40">
        <v>50</v>
      </c>
      <c r="E982" s="106">
        <v>9.5939999999999994</v>
      </c>
      <c r="F982" s="185">
        <v>12.970999999999998</v>
      </c>
      <c r="G982" s="40">
        <f t="shared" si="542"/>
        <v>479.7</v>
      </c>
      <c r="H982" s="40">
        <f t="shared" si="543"/>
        <v>648.54999999999995</v>
      </c>
      <c r="I982" s="40">
        <f t="shared" si="544"/>
        <v>1128.25</v>
      </c>
      <c r="J982" s="40">
        <f t="shared" si="545"/>
        <v>271.07</v>
      </c>
      <c r="K982" s="40">
        <f t="shared" si="546"/>
        <v>1399.32</v>
      </c>
      <c r="L982" s="92">
        <f t="shared" si="547"/>
        <v>1.8360711842955936E-2</v>
      </c>
    </row>
    <row r="983" spans="1:12" ht="30" customHeight="1">
      <c r="A983" s="182" t="s">
        <v>1143</v>
      </c>
      <c r="B983" s="248" t="s">
        <v>2391</v>
      </c>
      <c r="C983" s="39" t="s">
        <v>1514</v>
      </c>
      <c r="D983" s="40">
        <v>50</v>
      </c>
      <c r="E983" s="106">
        <v>5.6639999999999997</v>
      </c>
      <c r="F983" s="185">
        <v>1.8530000000000002</v>
      </c>
      <c r="G983" s="40">
        <f t="shared" si="542"/>
        <v>283.2</v>
      </c>
      <c r="H983" s="40">
        <f>ROUND(D983*F983,2)</f>
        <v>92.65</v>
      </c>
      <c r="I983" s="40">
        <f>G983+H983</f>
        <v>375.85</v>
      </c>
      <c r="J983" s="40">
        <f t="shared" si="545"/>
        <v>90.3</v>
      </c>
      <c r="K983" s="40">
        <f>I983+J983</f>
        <v>466.15000000000003</v>
      </c>
      <c r="L983" s="92">
        <f t="shared" si="547"/>
        <v>6.1164321424648479E-3</v>
      </c>
    </row>
    <row r="984" spans="1:12" ht="30" customHeight="1">
      <c r="A984" s="182" t="s">
        <v>1144</v>
      </c>
      <c r="B984" s="248" t="s">
        <v>2392</v>
      </c>
      <c r="C984" s="39" t="s">
        <v>1514</v>
      </c>
      <c r="D984" s="40">
        <v>50</v>
      </c>
      <c r="E984" s="106">
        <v>6.5412000000000008</v>
      </c>
      <c r="F984" s="185">
        <v>2.0383</v>
      </c>
      <c r="G984" s="40">
        <f t="shared" si="542"/>
        <v>327.06</v>
      </c>
      <c r="H984" s="40">
        <f>ROUND(D984*F984,2)</f>
        <v>101.92</v>
      </c>
      <c r="I984" s="40">
        <f>G984+H984</f>
        <v>428.98</v>
      </c>
      <c r="J984" s="40">
        <f t="shared" si="545"/>
        <v>103.07</v>
      </c>
      <c r="K984" s="40">
        <f>I984+J984</f>
        <v>532.04999999999995</v>
      </c>
      <c r="L984" s="92">
        <f t="shared" si="547"/>
        <v>6.9811170683222613E-3</v>
      </c>
    </row>
    <row r="985" spans="1:12" ht="30" customHeight="1">
      <c r="A985" s="182" t="s">
        <v>1145</v>
      </c>
      <c r="B985" s="248" t="s">
        <v>2393</v>
      </c>
      <c r="C985" s="39" t="s">
        <v>1514</v>
      </c>
      <c r="D985" s="40">
        <v>250</v>
      </c>
      <c r="E985" s="106">
        <v>8.7881999999999998</v>
      </c>
      <c r="F985" s="185">
        <v>2.0383</v>
      </c>
      <c r="G985" s="40">
        <f t="shared" si="542"/>
        <v>2197.0500000000002</v>
      </c>
      <c r="H985" s="40">
        <f t="shared" si="543"/>
        <v>509.58</v>
      </c>
      <c r="I985" s="40">
        <f t="shared" si="544"/>
        <v>2706.63</v>
      </c>
      <c r="J985" s="40">
        <f t="shared" si="545"/>
        <v>650.29</v>
      </c>
      <c r="K985" s="40">
        <f t="shared" si="546"/>
        <v>3356.92</v>
      </c>
      <c r="L985" s="92">
        <f t="shared" si="547"/>
        <v>4.4046708972826552E-2</v>
      </c>
    </row>
    <row r="986" spans="1:12" ht="30" customHeight="1">
      <c r="A986" s="182" t="s">
        <v>1146</v>
      </c>
      <c r="B986" s="248" t="s">
        <v>2394</v>
      </c>
      <c r="C986" s="39" t="s">
        <v>1514</v>
      </c>
      <c r="D986" s="40">
        <v>500</v>
      </c>
      <c r="E986" s="106">
        <v>4.4039999999999999</v>
      </c>
      <c r="F986" s="185">
        <v>3.7060000000000004</v>
      </c>
      <c r="G986" s="40">
        <f t="shared" si="542"/>
        <v>2202</v>
      </c>
      <c r="H986" s="40">
        <f t="shared" ref="H986:H1019" si="548">ROUND(D986*F986,2)</f>
        <v>1853</v>
      </c>
      <c r="I986" s="40">
        <f t="shared" ref="I986:I1019" si="549">G986+H986</f>
        <v>4055</v>
      </c>
      <c r="J986" s="40">
        <f t="shared" si="545"/>
        <v>974.24</v>
      </c>
      <c r="K986" s="40">
        <f t="shared" ref="K986:K1019" si="550">I986+J986</f>
        <v>5029.24</v>
      </c>
      <c r="L986" s="92">
        <f t="shared" si="547"/>
        <v>6.5989499491944451E-2</v>
      </c>
    </row>
    <row r="987" spans="1:12" ht="30" customHeight="1">
      <c r="A987" s="182" t="s">
        <v>1147</v>
      </c>
      <c r="B987" s="248" t="s">
        <v>2395</v>
      </c>
      <c r="C987" s="39" t="s">
        <v>1514</v>
      </c>
      <c r="D987" s="40">
        <v>250</v>
      </c>
      <c r="E987" s="106">
        <v>3.8519999999999999</v>
      </c>
      <c r="F987" s="185">
        <v>3.7060000000000004</v>
      </c>
      <c r="G987" s="40">
        <f t="shared" si="542"/>
        <v>963</v>
      </c>
      <c r="H987" s="40">
        <f t="shared" si="548"/>
        <v>926.5</v>
      </c>
      <c r="I987" s="40">
        <f t="shared" si="549"/>
        <v>1889.5</v>
      </c>
      <c r="J987" s="40">
        <f t="shared" si="545"/>
        <v>453.97</v>
      </c>
      <c r="K987" s="40">
        <f t="shared" si="550"/>
        <v>2343.4700000000003</v>
      </c>
      <c r="L987" s="92">
        <f t="shared" si="547"/>
        <v>3.0749061960532228E-2</v>
      </c>
    </row>
    <row r="988" spans="1:12" ht="30" customHeight="1">
      <c r="A988" s="182" t="s">
        <v>1148</v>
      </c>
      <c r="B988" s="248" t="s">
        <v>2396</v>
      </c>
      <c r="C988" s="39" t="s">
        <v>1514</v>
      </c>
      <c r="D988" s="40">
        <v>500</v>
      </c>
      <c r="E988" s="106">
        <v>15.008399999999998</v>
      </c>
      <c r="F988" s="185">
        <v>5.1884000000000006</v>
      </c>
      <c r="G988" s="40">
        <f t="shared" si="542"/>
        <v>7504.2</v>
      </c>
      <c r="H988" s="40">
        <f t="shared" si="548"/>
        <v>2594.1999999999998</v>
      </c>
      <c r="I988" s="40">
        <f t="shared" si="549"/>
        <v>10098.4</v>
      </c>
      <c r="J988" s="40">
        <f t="shared" si="545"/>
        <v>2426.21</v>
      </c>
      <c r="K988" s="40">
        <f t="shared" si="550"/>
        <v>12524.61</v>
      </c>
      <c r="L988" s="92">
        <f t="shared" si="547"/>
        <v>0.16433750332690478</v>
      </c>
    </row>
    <row r="989" spans="1:12" ht="30" customHeight="1">
      <c r="A989" s="182" t="s">
        <v>1149</v>
      </c>
      <c r="B989" s="248" t="s">
        <v>2397</v>
      </c>
      <c r="C989" s="39" t="s">
        <v>1514</v>
      </c>
      <c r="D989" s="40">
        <v>100</v>
      </c>
      <c r="E989" s="106">
        <v>138.48899999999998</v>
      </c>
      <c r="F989" s="185">
        <v>17.047599999999999</v>
      </c>
      <c r="G989" s="40">
        <f t="shared" si="542"/>
        <v>13848.9</v>
      </c>
      <c r="H989" s="40">
        <f t="shared" si="548"/>
        <v>1704.76</v>
      </c>
      <c r="I989" s="40">
        <f t="shared" si="549"/>
        <v>15553.66</v>
      </c>
      <c r="J989" s="40">
        <f t="shared" si="545"/>
        <v>3736.88</v>
      </c>
      <c r="K989" s="40">
        <f t="shared" si="550"/>
        <v>19290.54</v>
      </c>
      <c r="L989" s="92">
        <f t="shared" si="547"/>
        <v>0.25311440287783726</v>
      </c>
    </row>
    <row r="990" spans="1:12" ht="30" customHeight="1">
      <c r="A990" s="182" t="s">
        <v>1150</v>
      </c>
      <c r="B990" s="248" t="s">
        <v>2398</v>
      </c>
      <c r="C990" s="39" t="s">
        <v>1514</v>
      </c>
      <c r="D990" s="40">
        <v>100</v>
      </c>
      <c r="E990" s="106">
        <v>175.89060000000001</v>
      </c>
      <c r="F990" s="185">
        <v>21.124199999999995</v>
      </c>
      <c r="G990" s="40">
        <f t="shared" si="542"/>
        <v>17589.060000000001</v>
      </c>
      <c r="H990" s="40">
        <f t="shared" si="548"/>
        <v>2112.42</v>
      </c>
      <c r="I990" s="40">
        <f t="shared" si="549"/>
        <v>19701.480000000003</v>
      </c>
      <c r="J990" s="40">
        <f t="shared" si="545"/>
        <v>4733.42</v>
      </c>
      <c r="K990" s="40">
        <f t="shared" si="550"/>
        <v>24434.9</v>
      </c>
      <c r="L990" s="92">
        <f t="shared" si="547"/>
        <v>0.32061441115073325</v>
      </c>
    </row>
    <row r="991" spans="1:12" ht="30" customHeight="1">
      <c r="A991" s="182" t="s">
        <v>1151</v>
      </c>
      <c r="B991" s="248" t="s">
        <v>2399</v>
      </c>
      <c r="C991" s="39" t="s">
        <v>1514</v>
      </c>
      <c r="D991" s="40">
        <v>500</v>
      </c>
      <c r="E991" s="106">
        <v>21.557400000000001</v>
      </c>
      <c r="F991" s="185">
        <v>5.9295999999999998</v>
      </c>
      <c r="G991" s="40">
        <f t="shared" si="542"/>
        <v>10778.7</v>
      </c>
      <c r="H991" s="40">
        <f t="shared" si="548"/>
        <v>2964.8</v>
      </c>
      <c r="I991" s="40">
        <f t="shared" si="549"/>
        <v>13743.5</v>
      </c>
      <c r="J991" s="40">
        <f t="shared" si="545"/>
        <v>3301.98</v>
      </c>
      <c r="K991" s="40">
        <f t="shared" si="550"/>
        <v>17045.48</v>
      </c>
      <c r="L991" s="92">
        <f t="shared" si="547"/>
        <v>0.22365659499247389</v>
      </c>
    </row>
    <row r="992" spans="1:12" ht="30" customHeight="1">
      <c r="A992" s="182" t="s">
        <v>1152</v>
      </c>
      <c r="B992" s="248" t="s">
        <v>2400</v>
      </c>
      <c r="C992" s="39" t="s">
        <v>1514</v>
      </c>
      <c r="D992" s="40">
        <v>20</v>
      </c>
      <c r="E992" s="106">
        <v>211.7946</v>
      </c>
      <c r="F992" s="185">
        <v>27.424399999999999</v>
      </c>
      <c r="G992" s="40">
        <f t="shared" si="542"/>
        <v>4235.8900000000003</v>
      </c>
      <c r="H992" s="40">
        <f t="shared" si="548"/>
        <v>548.49</v>
      </c>
      <c r="I992" s="40">
        <f t="shared" si="549"/>
        <v>4784.38</v>
      </c>
      <c r="J992" s="40">
        <f t="shared" si="545"/>
        <v>1149.48</v>
      </c>
      <c r="K992" s="40">
        <f t="shared" si="550"/>
        <v>5933.8600000000006</v>
      </c>
      <c r="L992" s="92">
        <f t="shared" si="547"/>
        <v>7.7859169865679423E-2</v>
      </c>
    </row>
    <row r="993" spans="1:12" ht="30" customHeight="1">
      <c r="A993" s="182" t="s">
        <v>1153</v>
      </c>
      <c r="B993" s="248" t="s">
        <v>2401</v>
      </c>
      <c r="C993" s="39" t="s">
        <v>1514</v>
      </c>
      <c r="D993" s="40">
        <v>12000</v>
      </c>
      <c r="E993" s="106">
        <v>5.2511999999999999</v>
      </c>
      <c r="F993" s="185">
        <v>4.0766</v>
      </c>
      <c r="G993" s="40">
        <f t="shared" si="542"/>
        <v>63014.400000000001</v>
      </c>
      <c r="H993" s="40">
        <f t="shared" si="548"/>
        <v>48919.199999999997</v>
      </c>
      <c r="I993" s="40">
        <f t="shared" si="549"/>
        <v>111933.6</v>
      </c>
      <c r="J993" s="40">
        <f t="shared" si="545"/>
        <v>26892.86</v>
      </c>
      <c r="K993" s="40">
        <f t="shared" si="550"/>
        <v>138826.46000000002</v>
      </c>
      <c r="L993" s="92">
        <f t="shared" si="547"/>
        <v>1.8215652089855423</v>
      </c>
    </row>
    <row r="994" spans="1:12" ht="30" customHeight="1">
      <c r="A994" s="182" t="s">
        <v>1154</v>
      </c>
      <c r="B994" s="248" t="s">
        <v>2402</v>
      </c>
      <c r="C994" s="39" t="s">
        <v>1514</v>
      </c>
      <c r="D994" s="40">
        <v>500</v>
      </c>
      <c r="E994" s="106">
        <v>4.8737999999999992</v>
      </c>
      <c r="F994" s="185">
        <v>4.0766</v>
      </c>
      <c r="G994" s="40">
        <f t="shared" si="542"/>
        <v>2436.9</v>
      </c>
      <c r="H994" s="40">
        <f t="shared" si="548"/>
        <v>2038.3</v>
      </c>
      <c r="I994" s="40">
        <f t="shared" si="549"/>
        <v>4475.2</v>
      </c>
      <c r="J994" s="40">
        <f t="shared" si="545"/>
        <v>1075.2</v>
      </c>
      <c r="K994" s="40">
        <f t="shared" si="550"/>
        <v>5550.4</v>
      </c>
      <c r="L994" s="92">
        <f t="shared" si="547"/>
        <v>7.2827727048239602E-2</v>
      </c>
    </row>
    <row r="995" spans="1:12" ht="30" customHeight="1">
      <c r="A995" s="182" t="s">
        <v>1155</v>
      </c>
      <c r="B995" s="248" t="s">
        <v>2403</v>
      </c>
      <c r="C995" s="39" t="s">
        <v>1514</v>
      </c>
      <c r="D995" s="40">
        <v>20</v>
      </c>
      <c r="E995" s="106">
        <v>281.34360000000004</v>
      </c>
      <c r="F995" s="185">
        <v>34.095199999999998</v>
      </c>
      <c r="G995" s="40">
        <f t="shared" si="542"/>
        <v>5626.87</v>
      </c>
      <c r="H995" s="40">
        <f t="shared" si="548"/>
        <v>681.9</v>
      </c>
      <c r="I995" s="40">
        <f t="shared" si="549"/>
        <v>6308.7699999999995</v>
      </c>
      <c r="J995" s="40">
        <f t="shared" si="545"/>
        <v>1515.73</v>
      </c>
      <c r="K995" s="40">
        <f t="shared" si="550"/>
        <v>7824.5</v>
      </c>
      <c r="L995" s="92">
        <f t="shared" si="547"/>
        <v>0.10266657363234195</v>
      </c>
    </row>
    <row r="996" spans="1:12" ht="30" customHeight="1">
      <c r="A996" s="182" t="s">
        <v>1156</v>
      </c>
      <c r="B996" s="248" t="s">
        <v>2404</v>
      </c>
      <c r="C996" s="39" t="s">
        <v>1514</v>
      </c>
      <c r="D996" s="40">
        <v>400</v>
      </c>
      <c r="E996" s="106">
        <v>32.64</v>
      </c>
      <c r="F996" s="185">
        <v>6.3002000000000002</v>
      </c>
      <c r="G996" s="40">
        <f t="shared" si="542"/>
        <v>13056</v>
      </c>
      <c r="H996" s="40">
        <f t="shared" si="548"/>
        <v>2520.08</v>
      </c>
      <c r="I996" s="40">
        <f t="shared" si="549"/>
        <v>15576.08</v>
      </c>
      <c r="J996" s="40">
        <f t="shared" si="545"/>
        <v>3742.27</v>
      </c>
      <c r="K996" s="40">
        <f t="shared" si="550"/>
        <v>19318.349999999999</v>
      </c>
      <c r="L996" s="92">
        <f t="shared" si="547"/>
        <v>0.25347930254078249</v>
      </c>
    </row>
    <row r="997" spans="1:12" ht="30" customHeight="1">
      <c r="A997" s="182" t="s">
        <v>1157</v>
      </c>
      <c r="B997" s="248" t="s">
        <v>2405</v>
      </c>
      <c r="C997" s="39" t="s">
        <v>1514</v>
      </c>
      <c r="D997" s="40">
        <v>25</v>
      </c>
      <c r="E997" s="106">
        <v>361.20120000000003</v>
      </c>
      <c r="F997" s="185">
        <v>42.618999999999993</v>
      </c>
      <c r="G997" s="40">
        <f t="shared" si="542"/>
        <v>9030.0300000000007</v>
      </c>
      <c r="H997" s="40">
        <f t="shared" si="548"/>
        <v>1065.48</v>
      </c>
      <c r="I997" s="40">
        <f t="shared" si="549"/>
        <v>10095.51</v>
      </c>
      <c r="J997" s="40">
        <f t="shared" si="545"/>
        <v>2425.52</v>
      </c>
      <c r="K997" s="40">
        <f t="shared" si="550"/>
        <v>12521.03</v>
      </c>
      <c r="L997" s="92">
        <f t="shared" si="547"/>
        <v>0.164290529547928</v>
      </c>
    </row>
    <row r="998" spans="1:12" ht="30" customHeight="1">
      <c r="A998" s="182" t="s">
        <v>1158</v>
      </c>
      <c r="B998" s="248" t="s">
        <v>2406</v>
      </c>
      <c r="C998" s="39" t="s">
        <v>1514</v>
      </c>
      <c r="D998" s="40">
        <v>100</v>
      </c>
      <c r="E998" s="106">
        <v>44.707799999999999</v>
      </c>
      <c r="F998" s="185">
        <v>7.7825999999999995</v>
      </c>
      <c r="G998" s="40">
        <f t="shared" si="542"/>
        <v>4470.78</v>
      </c>
      <c r="H998" s="40">
        <f t="shared" si="548"/>
        <v>778.26</v>
      </c>
      <c r="I998" s="40">
        <f t="shared" si="549"/>
        <v>5249.04</v>
      </c>
      <c r="J998" s="40">
        <f t="shared" si="545"/>
        <v>1261.1199999999999</v>
      </c>
      <c r="K998" s="40">
        <f t="shared" si="550"/>
        <v>6510.16</v>
      </c>
      <c r="L998" s="92">
        <f t="shared" si="547"/>
        <v>8.5420898587555402E-2</v>
      </c>
    </row>
    <row r="999" spans="1:12" ht="30" customHeight="1">
      <c r="A999" s="182" t="s">
        <v>1159</v>
      </c>
      <c r="B999" s="248" t="s">
        <v>2407</v>
      </c>
      <c r="C999" s="39" t="s">
        <v>1514</v>
      </c>
      <c r="D999" s="40">
        <v>3000</v>
      </c>
      <c r="E999" s="106">
        <v>7.3475999999999999</v>
      </c>
      <c r="F999" s="185">
        <v>4.4471999999999996</v>
      </c>
      <c r="G999" s="40">
        <f t="shared" si="542"/>
        <v>22042.799999999999</v>
      </c>
      <c r="H999" s="40">
        <f t="shared" si="548"/>
        <v>13341.6</v>
      </c>
      <c r="I999" s="40">
        <f t="shared" si="549"/>
        <v>35384.400000000001</v>
      </c>
      <c r="J999" s="40">
        <f t="shared" si="545"/>
        <v>8501.36</v>
      </c>
      <c r="K999" s="40">
        <f t="shared" si="550"/>
        <v>43885.760000000002</v>
      </c>
      <c r="L999" s="92">
        <f t="shared" si="547"/>
        <v>0.57583239957202215</v>
      </c>
    </row>
    <row r="1000" spans="1:12" ht="30" customHeight="1">
      <c r="A1000" s="182" t="s">
        <v>1160</v>
      </c>
      <c r="B1000" s="248" t="s">
        <v>2408</v>
      </c>
      <c r="C1000" s="39" t="s">
        <v>1514</v>
      </c>
      <c r="D1000" s="40">
        <v>100</v>
      </c>
      <c r="E1000" s="106">
        <v>6.6948000000000008</v>
      </c>
      <c r="F1000" s="185">
        <v>4.4471999999999996</v>
      </c>
      <c r="G1000" s="40">
        <f t="shared" si="542"/>
        <v>669.48</v>
      </c>
      <c r="H1000" s="40">
        <f t="shared" si="548"/>
        <v>444.72</v>
      </c>
      <c r="I1000" s="40">
        <f t="shared" si="549"/>
        <v>1114.2</v>
      </c>
      <c r="J1000" s="40">
        <f t="shared" si="545"/>
        <v>267.69</v>
      </c>
      <c r="K1000" s="40">
        <f t="shared" si="550"/>
        <v>1381.89</v>
      </c>
      <c r="L1000" s="92">
        <f t="shared" si="547"/>
        <v>1.8132009896708677E-2</v>
      </c>
    </row>
    <row r="1001" spans="1:12" ht="30" customHeight="1">
      <c r="A1001" s="182" t="s">
        <v>1161</v>
      </c>
      <c r="B1001" s="248" t="s">
        <v>2409</v>
      </c>
      <c r="C1001" s="39" t="s">
        <v>1514</v>
      </c>
      <c r="D1001" s="40">
        <v>100</v>
      </c>
      <c r="E1001" s="106">
        <v>62.071200000000005</v>
      </c>
      <c r="F1001" s="185">
        <v>11.4886</v>
      </c>
      <c r="G1001" s="40">
        <f t="shared" si="542"/>
        <v>6207.12</v>
      </c>
      <c r="H1001" s="40">
        <f t="shared" si="548"/>
        <v>1148.8599999999999</v>
      </c>
      <c r="I1001" s="40">
        <f t="shared" si="549"/>
        <v>7355.98</v>
      </c>
      <c r="J1001" s="40">
        <f t="shared" si="545"/>
        <v>1767.33</v>
      </c>
      <c r="K1001" s="40">
        <f t="shared" si="550"/>
        <v>9123.31</v>
      </c>
      <c r="L1001" s="92">
        <f t="shared" si="547"/>
        <v>0.11970847694877393</v>
      </c>
    </row>
    <row r="1002" spans="1:12" ht="30" customHeight="1">
      <c r="A1002" s="182" t="s">
        <v>1162</v>
      </c>
      <c r="B1002" s="248" t="s">
        <v>2410</v>
      </c>
      <c r="C1002" s="39" t="s">
        <v>1514</v>
      </c>
      <c r="D1002" s="40">
        <v>2000</v>
      </c>
      <c r="E1002" s="106">
        <v>9.7908000000000008</v>
      </c>
      <c r="F1002" s="185">
        <v>4.8178000000000001</v>
      </c>
      <c r="G1002" s="40">
        <f t="shared" si="542"/>
        <v>19581.599999999999</v>
      </c>
      <c r="H1002" s="40">
        <f t="shared" si="548"/>
        <v>9635.6</v>
      </c>
      <c r="I1002" s="40">
        <f t="shared" si="549"/>
        <v>29217.199999999997</v>
      </c>
      <c r="J1002" s="40">
        <f t="shared" si="545"/>
        <v>7019.64</v>
      </c>
      <c r="K1002" s="40">
        <f t="shared" si="550"/>
        <v>36236.839999999997</v>
      </c>
      <c r="L1002" s="92">
        <f t="shared" si="547"/>
        <v>0.47546964049631202</v>
      </c>
    </row>
    <row r="1003" spans="1:12" ht="30" customHeight="1">
      <c r="A1003" s="182" t="s">
        <v>1163</v>
      </c>
      <c r="B1003" s="248" t="s">
        <v>2411</v>
      </c>
      <c r="C1003" s="39" t="s">
        <v>1514</v>
      </c>
      <c r="D1003" s="40">
        <v>100</v>
      </c>
      <c r="E1003" s="106">
        <v>8.9238</v>
      </c>
      <c r="F1003" s="185">
        <v>4.8178000000000001</v>
      </c>
      <c r="G1003" s="40">
        <f t="shared" si="542"/>
        <v>892.38</v>
      </c>
      <c r="H1003" s="40">
        <f t="shared" si="548"/>
        <v>481.78</v>
      </c>
      <c r="I1003" s="40">
        <f t="shared" si="549"/>
        <v>1374.1599999999999</v>
      </c>
      <c r="J1003" s="40">
        <f t="shared" si="545"/>
        <v>330.15</v>
      </c>
      <c r="K1003" s="40">
        <f t="shared" si="550"/>
        <v>1704.31</v>
      </c>
      <c r="L1003" s="92">
        <f t="shared" si="547"/>
        <v>2.2362536661427148E-2</v>
      </c>
    </row>
    <row r="1004" spans="1:12" ht="30" customHeight="1">
      <c r="A1004" s="182" t="s">
        <v>1164</v>
      </c>
      <c r="B1004" s="248" t="s">
        <v>2412</v>
      </c>
      <c r="C1004" s="39" t="s">
        <v>1514</v>
      </c>
      <c r="D1004" s="40">
        <v>100</v>
      </c>
      <c r="E1004" s="106">
        <v>84.058199999999999</v>
      </c>
      <c r="F1004" s="185">
        <v>12.6004</v>
      </c>
      <c r="G1004" s="40">
        <f t="shared" si="542"/>
        <v>8405.82</v>
      </c>
      <c r="H1004" s="40">
        <f t="shared" si="548"/>
        <v>1260.04</v>
      </c>
      <c r="I1004" s="40">
        <f t="shared" si="549"/>
        <v>9665.86</v>
      </c>
      <c r="J1004" s="40">
        <f t="shared" si="545"/>
        <v>2322.29</v>
      </c>
      <c r="K1004" s="40">
        <f t="shared" si="550"/>
        <v>11988.150000000001</v>
      </c>
      <c r="L1004" s="92">
        <f t="shared" si="547"/>
        <v>0.15729852191073684</v>
      </c>
    </row>
    <row r="1005" spans="1:12" ht="30" customHeight="1">
      <c r="A1005" s="182" t="s">
        <v>1165</v>
      </c>
      <c r="B1005" s="248" t="s">
        <v>2413</v>
      </c>
      <c r="C1005" s="39" t="s">
        <v>1514</v>
      </c>
      <c r="D1005" s="40">
        <v>100</v>
      </c>
      <c r="E1005" s="106">
        <v>110.77260000000001</v>
      </c>
      <c r="F1005" s="185">
        <v>13.3416</v>
      </c>
      <c r="G1005" s="40">
        <f t="shared" si="542"/>
        <v>11077.26</v>
      </c>
      <c r="H1005" s="40">
        <f t="shared" si="548"/>
        <v>1334.16</v>
      </c>
      <c r="I1005" s="40">
        <f t="shared" si="549"/>
        <v>12411.42</v>
      </c>
      <c r="J1005" s="40">
        <f t="shared" si="545"/>
        <v>2981.93</v>
      </c>
      <c r="K1005" s="40">
        <f t="shared" si="550"/>
        <v>15393.35</v>
      </c>
      <c r="L1005" s="92">
        <f t="shared" si="547"/>
        <v>0.20197872084138424</v>
      </c>
    </row>
    <row r="1006" spans="1:12" ht="30" customHeight="1">
      <c r="A1006" s="182" t="s">
        <v>1166</v>
      </c>
      <c r="B1006" s="248" t="s">
        <v>2414</v>
      </c>
      <c r="C1006" s="39" t="s">
        <v>1514</v>
      </c>
      <c r="D1006" s="40">
        <v>100</v>
      </c>
      <c r="E1006" s="106">
        <v>5.15</v>
      </c>
      <c r="F1006" s="185">
        <v>0.09</v>
      </c>
      <c r="G1006" s="40">
        <f t="shared" si="542"/>
        <v>515</v>
      </c>
      <c r="H1006" s="40">
        <f t="shared" si="548"/>
        <v>9</v>
      </c>
      <c r="I1006" s="40">
        <f t="shared" si="549"/>
        <v>524</v>
      </c>
      <c r="J1006" s="40">
        <f t="shared" si="545"/>
        <v>125.89</v>
      </c>
      <c r="K1006" s="40">
        <f t="shared" si="550"/>
        <v>649.89</v>
      </c>
      <c r="L1006" s="92">
        <f t="shared" si="547"/>
        <v>8.5273154243622855E-3</v>
      </c>
    </row>
    <row r="1007" spans="1:12" ht="30" customHeight="1">
      <c r="A1007" s="182" t="s">
        <v>1167</v>
      </c>
      <c r="B1007" s="248" t="s">
        <v>2415</v>
      </c>
      <c r="C1007" s="39" t="s">
        <v>1514</v>
      </c>
      <c r="D1007" s="40">
        <v>100</v>
      </c>
      <c r="E1007" s="106">
        <v>7.41</v>
      </c>
      <c r="F1007" s="185">
        <v>0.15</v>
      </c>
      <c r="G1007" s="40">
        <f t="shared" si="542"/>
        <v>741</v>
      </c>
      <c r="H1007" s="40">
        <f t="shared" si="548"/>
        <v>15</v>
      </c>
      <c r="I1007" s="40">
        <f t="shared" si="549"/>
        <v>756</v>
      </c>
      <c r="J1007" s="40">
        <f t="shared" si="545"/>
        <v>181.63</v>
      </c>
      <c r="K1007" s="40">
        <f t="shared" si="550"/>
        <v>937.63</v>
      </c>
      <c r="L1007" s="92">
        <f t="shared" si="547"/>
        <v>1.2302800106702382E-2</v>
      </c>
    </row>
    <row r="1008" spans="1:12" ht="30" customHeight="1">
      <c r="A1008" s="182" t="s">
        <v>1168</v>
      </c>
      <c r="B1008" s="248" t="s">
        <v>2416</v>
      </c>
      <c r="C1008" s="39" t="s">
        <v>1514</v>
      </c>
      <c r="D1008" s="40">
        <v>12000</v>
      </c>
      <c r="E1008" s="106">
        <v>9.4162800000000022</v>
      </c>
      <c r="F1008" s="185">
        <v>0.16676999999999997</v>
      </c>
      <c r="G1008" s="40">
        <f t="shared" si="542"/>
        <v>112995.36</v>
      </c>
      <c r="H1008" s="40">
        <f t="shared" ref="H1008" si="551">ROUND(D1008*F1008,2)</f>
        <v>2001.24</v>
      </c>
      <c r="I1008" s="40">
        <f t="shared" ref="I1008" si="552">G1008+H1008</f>
        <v>114996.6</v>
      </c>
      <c r="J1008" s="40">
        <f t="shared" ref="J1008" si="553">ROUND($J$15*I1008,2)</f>
        <v>27628.77</v>
      </c>
      <c r="K1008" s="40">
        <f t="shared" ref="K1008" si="554">I1008+J1008</f>
        <v>142625.37</v>
      </c>
      <c r="L1008" s="92">
        <f t="shared" si="547"/>
        <v>1.8714113426985768</v>
      </c>
    </row>
    <row r="1009" spans="1:12" ht="30" customHeight="1">
      <c r="A1009" s="182" t="s">
        <v>1169</v>
      </c>
      <c r="B1009" s="248" t="s">
        <v>2417</v>
      </c>
      <c r="C1009" s="39" t="s">
        <v>1514</v>
      </c>
      <c r="D1009" s="177">
        <v>100</v>
      </c>
      <c r="E1009" s="106">
        <v>3.9452000000000003</v>
      </c>
      <c r="F1009" s="185">
        <v>1.1117999999999999</v>
      </c>
      <c r="G1009" s="40">
        <f t="shared" si="542"/>
        <v>394.52</v>
      </c>
      <c r="H1009" s="40">
        <f t="shared" si="548"/>
        <v>111.18</v>
      </c>
      <c r="I1009" s="40">
        <f t="shared" si="549"/>
        <v>505.7</v>
      </c>
      <c r="J1009" s="40">
        <f t="shared" si="545"/>
        <v>121.5</v>
      </c>
      <c r="K1009" s="40">
        <f t="shared" si="550"/>
        <v>627.20000000000005</v>
      </c>
      <c r="L1009" s="92">
        <f t="shared" si="547"/>
        <v>8.2295961380541727E-3</v>
      </c>
    </row>
    <row r="1010" spans="1:12" ht="30" customHeight="1">
      <c r="A1010" s="182" t="s">
        <v>1170</v>
      </c>
      <c r="B1010" s="248" t="s">
        <v>2418</v>
      </c>
      <c r="C1010" s="39" t="s">
        <v>1514</v>
      </c>
      <c r="D1010" s="177">
        <v>500</v>
      </c>
      <c r="E1010" s="106">
        <v>2.7346399999999997</v>
      </c>
      <c r="F1010" s="185">
        <v>2.6312599999999997</v>
      </c>
      <c r="G1010" s="40">
        <f t="shared" si="542"/>
        <v>1367.32</v>
      </c>
      <c r="H1010" s="40">
        <f t="shared" si="548"/>
        <v>1315.63</v>
      </c>
      <c r="I1010" s="40">
        <f t="shared" si="549"/>
        <v>2682.95</v>
      </c>
      <c r="J1010" s="40">
        <f t="shared" si="545"/>
        <v>644.6</v>
      </c>
      <c r="K1010" s="40">
        <f t="shared" si="550"/>
        <v>3327.5499999999997</v>
      </c>
      <c r="L1010" s="92">
        <f t="shared" si="547"/>
        <v>4.3661340288874619E-2</v>
      </c>
    </row>
    <row r="1011" spans="1:12" ht="30" customHeight="1">
      <c r="A1011" s="182" t="s">
        <v>1171</v>
      </c>
      <c r="B1011" s="248" t="s">
        <v>2419</v>
      </c>
      <c r="C1011" s="39" t="s">
        <v>1514</v>
      </c>
      <c r="D1011" s="40">
        <v>50</v>
      </c>
      <c r="E1011" s="106">
        <v>6.49</v>
      </c>
      <c r="F1011" s="185">
        <v>1.66</v>
      </c>
      <c r="G1011" s="40">
        <f t="shared" si="542"/>
        <v>324.5</v>
      </c>
      <c r="H1011" s="40">
        <f t="shared" si="548"/>
        <v>83</v>
      </c>
      <c r="I1011" s="40">
        <f t="shared" si="549"/>
        <v>407.5</v>
      </c>
      <c r="J1011" s="40">
        <f t="shared" si="545"/>
        <v>97.9</v>
      </c>
      <c r="K1011" s="40">
        <f t="shared" si="550"/>
        <v>505.4</v>
      </c>
      <c r="L1011" s="92">
        <f t="shared" si="547"/>
        <v>6.6314379594588305E-3</v>
      </c>
    </row>
    <row r="1012" spans="1:12" ht="30" customHeight="1">
      <c r="A1012" s="182" t="s">
        <v>1172</v>
      </c>
      <c r="B1012" s="248" t="s">
        <v>2420</v>
      </c>
      <c r="C1012" s="39" t="s">
        <v>1514</v>
      </c>
      <c r="D1012" s="40">
        <v>50</v>
      </c>
      <c r="E1012" s="106">
        <v>12.61</v>
      </c>
      <c r="F1012" s="185">
        <v>3.85</v>
      </c>
      <c r="G1012" s="40">
        <f t="shared" si="542"/>
        <v>630.5</v>
      </c>
      <c r="H1012" s="40">
        <f t="shared" si="548"/>
        <v>192.5</v>
      </c>
      <c r="I1012" s="40">
        <f t="shared" si="549"/>
        <v>823</v>
      </c>
      <c r="J1012" s="40">
        <f t="shared" si="545"/>
        <v>197.73</v>
      </c>
      <c r="K1012" s="40">
        <f t="shared" si="550"/>
        <v>1020.73</v>
      </c>
      <c r="L1012" s="92">
        <f t="shared" si="547"/>
        <v>1.3393169110325311E-2</v>
      </c>
    </row>
    <row r="1013" spans="1:12" ht="30" customHeight="1">
      <c r="A1013" s="182" t="s">
        <v>1173</v>
      </c>
      <c r="B1013" s="248" t="s">
        <v>2421</v>
      </c>
      <c r="C1013" s="39" t="s">
        <v>1514</v>
      </c>
      <c r="D1013" s="40">
        <v>50</v>
      </c>
      <c r="E1013" s="106">
        <v>11.66</v>
      </c>
      <c r="F1013" s="185">
        <v>1.61</v>
      </c>
      <c r="G1013" s="40">
        <f t="shared" si="542"/>
        <v>583</v>
      </c>
      <c r="H1013" s="40">
        <f t="shared" si="548"/>
        <v>80.5</v>
      </c>
      <c r="I1013" s="40">
        <f t="shared" si="549"/>
        <v>663.5</v>
      </c>
      <c r="J1013" s="40">
        <f t="shared" si="545"/>
        <v>159.41</v>
      </c>
      <c r="K1013" s="40">
        <f t="shared" si="550"/>
        <v>822.91</v>
      </c>
      <c r="L1013" s="92">
        <f t="shared" si="547"/>
        <v>1.0797539792675635E-2</v>
      </c>
    </row>
    <row r="1014" spans="1:12" ht="30" customHeight="1">
      <c r="A1014" s="182" t="s">
        <v>1174</v>
      </c>
      <c r="B1014" s="248" t="s">
        <v>2422</v>
      </c>
      <c r="C1014" s="39" t="s">
        <v>1514</v>
      </c>
      <c r="D1014" s="40">
        <v>50</v>
      </c>
      <c r="E1014" s="106">
        <v>17.86</v>
      </c>
      <c r="F1014" s="185">
        <v>4.22</v>
      </c>
      <c r="G1014" s="40">
        <f t="shared" si="542"/>
        <v>893</v>
      </c>
      <c r="H1014" s="40">
        <f t="shared" si="548"/>
        <v>211</v>
      </c>
      <c r="I1014" s="40">
        <f t="shared" si="549"/>
        <v>1104</v>
      </c>
      <c r="J1014" s="40">
        <f t="shared" si="545"/>
        <v>265.24</v>
      </c>
      <c r="K1014" s="40">
        <f t="shared" si="550"/>
        <v>1369.24</v>
      </c>
      <c r="L1014" s="92">
        <f t="shared" si="547"/>
        <v>1.7966027130212524E-2</v>
      </c>
    </row>
    <row r="1015" spans="1:12" ht="30" customHeight="1">
      <c r="A1015" s="182" t="s">
        <v>1175</v>
      </c>
      <c r="B1015" s="248" t="s">
        <v>2423</v>
      </c>
      <c r="C1015" s="39" t="s">
        <v>1514</v>
      </c>
      <c r="D1015" s="40">
        <v>50</v>
      </c>
      <c r="E1015" s="106">
        <v>26.98</v>
      </c>
      <c r="F1015" s="185">
        <v>2.44</v>
      </c>
      <c r="G1015" s="40">
        <f t="shared" si="542"/>
        <v>1349</v>
      </c>
      <c r="H1015" s="40">
        <f t="shared" si="548"/>
        <v>122</v>
      </c>
      <c r="I1015" s="40">
        <f t="shared" si="549"/>
        <v>1471</v>
      </c>
      <c r="J1015" s="40">
        <f t="shared" si="545"/>
        <v>353.42</v>
      </c>
      <c r="K1015" s="40">
        <f t="shared" si="550"/>
        <v>1824.42</v>
      </c>
      <c r="L1015" s="92">
        <f t="shared" si="547"/>
        <v>2.3938520067265295E-2</v>
      </c>
    </row>
    <row r="1016" spans="1:12" ht="30" customHeight="1">
      <c r="A1016" s="182" t="s">
        <v>1176</v>
      </c>
      <c r="B1016" s="248" t="s">
        <v>2424</v>
      </c>
      <c r="C1016" s="39" t="s">
        <v>1514</v>
      </c>
      <c r="D1016" s="40">
        <v>50</v>
      </c>
      <c r="E1016" s="106">
        <v>40.17</v>
      </c>
      <c r="F1016" s="185">
        <v>5.12</v>
      </c>
      <c r="G1016" s="40">
        <f t="shared" si="542"/>
        <v>2008.5</v>
      </c>
      <c r="H1016" s="40">
        <f t="shared" si="548"/>
        <v>256</v>
      </c>
      <c r="I1016" s="40">
        <f t="shared" si="549"/>
        <v>2264.5</v>
      </c>
      <c r="J1016" s="40">
        <f t="shared" si="545"/>
        <v>544.05999999999995</v>
      </c>
      <c r="K1016" s="40">
        <f t="shared" si="550"/>
        <v>2808.56</v>
      </c>
      <c r="L1016" s="92">
        <f t="shared" si="547"/>
        <v>3.6851585665646405E-2</v>
      </c>
    </row>
    <row r="1017" spans="1:12" ht="35.1" customHeight="1">
      <c r="A1017" s="182" t="s">
        <v>1177</v>
      </c>
      <c r="B1017" s="248" t="s">
        <v>2425</v>
      </c>
      <c r="C1017" s="39" t="s">
        <v>1514</v>
      </c>
      <c r="D1017" s="40">
        <v>25</v>
      </c>
      <c r="E1017" s="106">
        <v>9.35</v>
      </c>
      <c r="F1017" s="185">
        <v>3.39</v>
      </c>
      <c r="G1017" s="40">
        <f t="shared" si="542"/>
        <v>233.75</v>
      </c>
      <c r="H1017" s="40">
        <f t="shared" si="548"/>
        <v>84.75</v>
      </c>
      <c r="I1017" s="40">
        <f t="shared" si="549"/>
        <v>318.5</v>
      </c>
      <c r="J1017" s="40">
        <f t="shared" si="545"/>
        <v>76.52</v>
      </c>
      <c r="K1017" s="40">
        <f t="shared" si="550"/>
        <v>395.02</v>
      </c>
      <c r="L1017" s="92">
        <f t="shared" si="547"/>
        <v>5.1831235115659419E-3</v>
      </c>
    </row>
    <row r="1018" spans="1:12" ht="35.1" customHeight="1">
      <c r="A1018" s="182" t="s">
        <v>1178</v>
      </c>
      <c r="B1018" s="248" t="s">
        <v>2426</v>
      </c>
      <c r="C1018" s="39" t="s">
        <v>1514</v>
      </c>
      <c r="D1018" s="40">
        <v>25</v>
      </c>
      <c r="E1018" s="106">
        <v>15.55</v>
      </c>
      <c r="F1018" s="185">
        <v>3.85</v>
      </c>
      <c r="G1018" s="40">
        <f t="shared" si="542"/>
        <v>388.75</v>
      </c>
      <c r="H1018" s="40">
        <f t="shared" si="548"/>
        <v>96.25</v>
      </c>
      <c r="I1018" s="40">
        <f t="shared" si="549"/>
        <v>485</v>
      </c>
      <c r="J1018" s="40">
        <f t="shared" si="545"/>
        <v>116.52</v>
      </c>
      <c r="K1018" s="40">
        <f t="shared" si="550"/>
        <v>601.52</v>
      </c>
      <c r="L1018" s="92">
        <f t="shared" si="547"/>
        <v>7.8926445614833311E-3</v>
      </c>
    </row>
    <row r="1019" spans="1:12" ht="35.1" customHeight="1">
      <c r="A1019" s="182" t="s">
        <v>1179</v>
      </c>
      <c r="B1019" s="248" t="s">
        <v>2427</v>
      </c>
      <c r="C1019" s="39" t="s">
        <v>1514</v>
      </c>
      <c r="D1019" s="40">
        <v>25</v>
      </c>
      <c r="E1019" s="106">
        <v>18.309999999999999</v>
      </c>
      <c r="F1019" s="185">
        <v>4.22</v>
      </c>
      <c r="G1019" s="40">
        <f t="shared" si="542"/>
        <v>457.75</v>
      </c>
      <c r="H1019" s="40">
        <f t="shared" si="548"/>
        <v>105.5</v>
      </c>
      <c r="I1019" s="40">
        <f t="shared" si="549"/>
        <v>563.25</v>
      </c>
      <c r="J1019" s="40">
        <f t="shared" si="545"/>
        <v>135.32</v>
      </c>
      <c r="K1019" s="40">
        <f t="shared" si="550"/>
        <v>698.56999999999994</v>
      </c>
      <c r="L1019" s="92">
        <f t="shared" si="547"/>
        <v>9.1660538491079441E-3</v>
      </c>
    </row>
    <row r="1020" spans="1:12" ht="35.1" customHeight="1">
      <c r="A1020" s="182" t="s">
        <v>1180</v>
      </c>
      <c r="B1020" s="248" t="s">
        <v>2428</v>
      </c>
      <c r="C1020" s="39" t="s">
        <v>1514</v>
      </c>
      <c r="D1020" s="177">
        <v>300</v>
      </c>
      <c r="E1020" s="106">
        <v>12.356000000000002</v>
      </c>
      <c r="F1020" s="185">
        <v>5.5589999999999993</v>
      </c>
      <c r="G1020" s="40">
        <f t="shared" si="542"/>
        <v>3706.8</v>
      </c>
      <c r="H1020" s="40">
        <f t="shared" ref="H1020" si="555">ROUND(D1020*F1020,2)</f>
        <v>1667.7</v>
      </c>
      <c r="I1020" s="40">
        <f t="shared" ref="I1020" si="556">G1020+H1020</f>
        <v>5374.5</v>
      </c>
      <c r="J1020" s="40">
        <f t="shared" ref="J1020" si="557">ROUND($J$15*I1020,2)</f>
        <v>1291.26</v>
      </c>
      <c r="K1020" s="40">
        <f t="shared" ref="K1020" si="558">I1020+J1020</f>
        <v>6665.76</v>
      </c>
      <c r="L1020" s="92">
        <f t="shared" si="547"/>
        <v>8.746255222129462E-2</v>
      </c>
    </row>
    <row r="1021" spans="1:12" s="38" customFormat="1" ht="30" customHeight="1">
      <c r="A1021" s="179" t="s">
        <v>1181</v>
      </c>
      <c r="B1021" s="158" t="s">
        <v>1182</v>
      </c>
      <c r="C1021" s="131"/>
      <c r="D1021" s="131"/>
      <c r="E1021" s="131"/>
      <c r="F1021" s="131"/>
      <c r="G1021" s="175">
        <f t="shared" ref="G1021:L1021" si="559">SUM(G1022:G1045)</f>
        <v>59286.05</v>
      </c>
      <c r="H1021" s="175">
        <f t="shared" si="559"/>
        <v>46507.45</v>
      </c>
      <c r="I1021" s="175">
        <f t="shared" si="559"/>
        <v>105793.5</v>
      </c>
      <c r="J1021" s="175">
        <f t="shared" si="559"/>
        <v>25417.66</v>
      </c>
      <c r="K1021" s="175">
        <f t="shared" si="559"/>
        <v>131211.16</v>
      </c>
      <c r="L1021" s="175">
        <f t="shared" si="559"/>
        <v>1.7216435835548598</v>
      </c>
    </row>
    <row r="1022" spans="1:12" ht="30" customHeight="1">
      <c r="A1022" s="182" t="s">
        <v>1183</v>
      </c>
      <c r="B1022" s="248" t="s">
        <v>2429</v>
      </c>
      <c r="C1022" s="39" t="s">
        <v>1471</v>
      </c>
      <c r="D1022" s="40">
        <v>50</v>
      </c>
      <c r="E1022" s="106">
        <v>11.692000000000002</v>
      </c>
      <c r="F1022" s="185">
        <v>1.8530000000000002</v>
      </c>
      <c r="G1022" s="40">
        <f t="shared" ref="G1022:G1045" si="560">ROUND(D1022*E1022,2)</f>
        <v>584.6</v>
      </c>
      <c r="H1022" s="40">
        <f t="shared" ref="H1022:H1045" si="561">ROUND(D1022*F1022,2)</f>
        <v>92.65</v>
      </c>
      <c r="I1022" s="40">
        <f t="shared" ref="I1022:I1045" si="562">G1022+H1022</f>
        <v>677.25</v>
      </c>
      <c r="J1022" s="40">
        <f t="shared" ref="J1022:J1045" si="563">ROUND($J$15*I1022,2)</f>
        <v>162.71</v>
      </c>
      <c r="K1022" s="40">
        <f t="shared" ref="K1022:K1045" si="564">I1022+J1022</f>
        <v>839.96</v>
      </c>
      <c r="L1022" s="92">
        <f t="shared" ref="L1022:L1045" si="565">K1022/$K$1159*100</f>
        <v>1.1021255695344361E-2</v>
      </c>
    </row>
    <row r="1023" spans="1:12" ht="35.1" customHeight="1">
      <c r="A1023" s="182" t="s">
        <v>1184</v>
      </c>
      <c r="B1023" s="248" t="s">
        <v>2430</v>
      </c>
      <c r="C1023" s="39" t="s">
        <v>1471</v>
      </c>
      <c r="D1023" s="40">
        <v>50</v>
      </c>
      <c r="E1023" s="106">
        <v>32.46</v>
      </c>
      <c r="F1023" s="185">
        <v>19.64</v>
      </c>
      <c r="G1023" s="40">
        <f t="shared" si="560"/>
        <v>1623</v>
      </c>
      <c r="H1023" s="40">
        <f t="shared" si="561"/>
        <v>982</v>
      </c>
      <c r="I1023" s="40">
        <f t="shared" si="562"/>
        <v>2605</v>
      </c>
      <c r="J1023" s="40">
        <f t="shared" si="563"/>
        <v>625.87</v>
      </c>
      <c r="K1023" s="40">
        <f t="shared" si="564"/>
        <v>3230.87</v>
      </c>
      <c r="L1023" s="92">
        <f t="shared" si="565"/>
        <v>4.2392785833155429E-2</v>
      </c>
    </row>
    <row r="1024" spans="1:12" ht="35.1" customHeight="1">
      <c r="A1024" s="182" t="s">
        <v>1185</v>
      </c>
      <c r="B1024" s="248" t="s">
        <v>2431</v>
      </c>
      <c r="C1024" s="39" t="s">
        <v>1471</v>
      </c>
      <c r="D1024" s="40">
        <v>50</v>
      </c>
      <c r="E1024" s="106">
        <v>32.82</v>
      </c>
      <c r="F1024" s="185">
        <v>25.97</v>
      </c>
      <c r="G1024" s="40">
        <f t="shared" si="560"/>
        <v>1641</v>
      </c>
      <c r="H1024" s="40">
        <f t="shared" si="561"/>
        <v>1298.5</v>
      </c>
      <c r="I1024" s="40">
        <f t="shared" si="562"/>
        <v>2939.5</v>
      </c>
      <c r="J1024" s="40">
        <f t="shared" si="563"/>
        <v>706.24</v>
      </c>
      <c r="K1024" s="40">
        <f t="shared" si="564"/>
        <v>3645.74</v>
      </c>
      <c r="L1024" s="92">
        <f t="shared" si="565"/>
        <v>4.7836364515863546E-2</v>
      </c>
    </row>
    <row r="1025" spans="1:12" ht="35.1" customHeight="1">
      <c r="A1025" s="182" t="s">
        <v>1186</v>
      </c>
      <c r="B1025" s="248" t="s">
        <v>2432</v>
      </c>
      <c r="C1025" s="39" t="s">
        <v>1471</v>
      </c>
      <c r="D1025" s="40">
        <v>50</v>
      </c>
      <c r="E1025" s="106">
        <v>14.2</v>
      </c>
      <c r="F1025" s="185">
        <v>11.76</v>
      </c>
      <c r="G1025" s="40">
        <f t="shared" si="560"/>
        <v>710</v>
      </c>
      <c r="H1025" s="40">
        <f t="shared" si="561"/>
        <v>588</v>
      </c>
      <c r="I1025" s="40">
        <f t="shared" si="562"/>
        <v>1298</v>
      </c>
      <c r="J1025" s="40">
        <f t="shared" si="563"/>
        <v>311.85000000000002</v>
      </c>
      <c r="K1025" s="40">
        <f t="shared" si="564"/>
        <v>1609.85</v>
      </c>
      <c r="L1025" s="92">
        <f t="shared" si="565"/>
        <v>2.1123111197140478E-2</v>
      </c>
    </row>
    <row r="1026" spans="1:12" ht="35.1" customHeight="1">
      <c r="A1026" s="182" t="s">
        <v>1187</v>
      </c>
      <c r="B1026" s="248" t="s">
        <v>2433</v>
      </c>
      <c r="C1026" s="39" t="s">
        <v>1471</v>
      </c>
      <c r="D1026" s="40">
        <v>100</v>
      </c>
      <c r="E1026" s="106">
        <v>29.33</v>
      </c>
      <c r="F1026" s="185">
        <v>22.77</v>
      </c>
      <c r="G1026" s="40">
        <f t="shared" si="560"/>
        <v>2933</v>
      </c>
      <c r="H1026" s="40">
        <f t="shared" si="561"/>
        <v>2277</v>
      </c>
      <c r="I1026" s="40">
        <f t="shared" si="562"/>
        <v>5210</v>
      </c>
      <c r="J1026" s="40">
        <f t="shared" si="563"/>
        <v>1251.74</v>
      </c>
      <c r="K1026" s="40">
        <f t="shared" si="564"/>
        <v>6461.74</v>
      </c>
      <c r="L1026" s="92">
        <f t="shared" si="565"/>
        <v>8.4785571666310858E-2</v>
      </c>
    </row>
    <row r="1027" spans="1:12" ht="35.1" customHeight="1">
      <c r="A1027" s="182" t="s">
        <v>1188</v>
      </c>
      <c r="B1027" s="248" t="s">
        <v>2434</v>
      </c>
      <c r="C1027" s="39" t="s">
        <v>1471</v>
      </c>
      <c r="D1027" s="40">
        <v>100</v>
      </c>
      <c r="E1027" s="106">
        <v>17.260000000000002</v>
      </c>
      <c r="F1027" s="185">
        <v>13.36</v>
      </c>
      <c r="G1027" s="40">
        <f t="shared" si="560"/>
        <v>1726</v>
      </c>
      <c r="H1027" s="40">
        <f t="shared" si="561"/>
        <v>1336</v>
      </c>
      <c r="I1027" s="40">
        <f t="shared" si="562"/>
        <v>3062</v>
      </c>
      <c r="J1027" s="40">
        <f t="shared" si="563"/>
        <v>735.67</v>
      </c>
      <c r="K1027" s="40">
        <f t="shared" si="564"/>
        <v>3797.67</v>
      </c>
      <c r="L1027" s="92">
        <f t="shared" si="565"/>
        <v>4.9829863465567906E-2</v>
      </c>
    </row>
    <row r="1028" spans="1:12" ht="35.1" customHeight="1">
      <c r="A1028" s="182" t="s">
        <v>1189</v>
      </c>
      <c r="B1028" s="248" t="s">
        <v>2435</v>
      </c>
      <c r="C1028" s="39" t="s">
        <v>1471</v>
      </c>
      <c r="D1028" s="40">
        <v>100</v>
      </c>
      <c r="E1028" s="106">
        <v>27.03</v>
      </c>
      <c r="F1028" s="185">
        <v>19.64</v>
      </c>
      <c r="G1028" s="40">
        <f t="shared" si="560"/>
        <v>2703</v>
      </c>
      <c r="H1028" s="40">
        <f t="shared" si="561"/>
        <v>1964</v>
      </c>
      <c r="I1028" s="40">
        <f t="shared" si="562"/>
        <v>4667</v>
      </c>
      <c r="J1028" s="40">
        <f t="shared" si="563"/>
        <v>1121.28</v>
      </c>
      <c r="K1028" s="40">
        <f t="shared" si="564"/>
        <v>5788.28</v>
      </c>
      <c r="L1028" s="92">
        <f t="shared" si="565"/>
        <v>7.5948990328405935E-2</v>
      </c>
    </row>
    <row r="1029" spans="1:12" ht="35.1" customHeight="1">
      <c r="A1029" s="182" t="s">
        <v>1190</v>
      </c>
      <c r="B1029" s="248" t="s">
        <v>2436</v>
      </c>
      <c r="C1029" s="39" t="s">
        <v>1471</v>
      </c>
      <c r="D1029" s="40">
        <v>50</v>
      </c>
      <c r="E1029" s="106">
        <v>30.22</v>
      </c>
      <c r="F1029" s="185">
        <v>21.21</v>
      </c>
      <c r="G1029" s="40">
        <f t="shared" si="560"/>
        <v>1511</v>
      </c>
      <c r="H1029" s="40">
        <f t="shared" si="561"/>
        <v>1060.5</v>
      </c>
      <c r="I1029" s="40">
        <f t="shared" si="562"/>
        <v>2571.5</v>
      </c>
      <c r="J1029" s="40">
        <f t="shared" si="563"/>
        <v>617.82000000000005</v>
      </c>
      <c r="K1029" s="40">
        <f t="shared" si="564"/>
        <v>3189.32</v>
      </c>
      <c r="L1029" s="92">
        <f t="shared" si="565"/>
        <v>4.1847601331343964E-2</v>
      </c>
    </row>
    <row r="1030" spans="1:12" ht="30" customHeight="1">
      <c r="A1030" s="182" t="s">
        <v>1191</v>
      </c>
      <c r="B1030" s="248" t="s">
        <v>2437</v>
      </c>
      <c r="C1030" s="39" t="s">
        <v>1471</v>
      </c>
      <c r="D1030" s="40">
        <v>200</v>
      </c>
      <c r="E1030" s="106">
        <v>32.884</v>
      </c>
      <c r="F1030" s="185">
        <v>3.7060000000000004</v>
      </c>
      <c r="G1030" s="40">
        <f t="shared" si="560"/>
        <v>6576.8</v>
      </c>
      <c r="H1030" s="40">
        <f t="shared" si="561"/>
        <v>741.2</v>
      </c>
      <c r="I1030" s="40">
        <f t="shared" si="562"/>
        <v>7318</v>
      </c>
      <c r="J1030" s="40">
        <f t="shared" si="563"/>
        <v>1758.2</v>
      </c>
      <c r="K1030" s="40">
        <f t="shared" si="564"/>
        <v>9076.2000000000007</v>
      </c>
      <c r="L1030" s="92">
        <f t="shared" si="565"/>
        <v>0.11909033875670805</v>
      </c>
    </row>
    <row r="1031" spans="1:12" ht="30" customHeight="1">
      <c r="A1031" s="182" t="s">
        <v>1192</v>
      </c>
      <c r="B1031" s="248" t="s">
        <v>2438</v>
      </c>
      <c r="C1031" s="39" t="s">
        <v>1471</v>
      </c>
      <c r="D1031" s="40">
        <v>50</v>
      </c>
      <c r="E1031" s="106">
        <v>22.66</v>
      </c>
      <c r="F1031" s="185">
        <v>23.7</v>
      </c>
      <c r="G1031" s="40">
        <f t="shared" si="560"/>
        <v>1133</v>
      </c>
      <c r="H1031" s="40">
        <f t="shared" si="561"/>
        <v>1185</v>
      </c>
      <c r="I1031" s="40">
        <f t="shared" si="562"/>
        <v>2318</v>
      </c>
      <c r="J1031" s="40">
        <f t="shared" si="563"/>
        <v>556.91999999999996</v>
      </c>
      <c r="K1031" s="40">
        <f t="shared" si="564"/>
        <v>2874.92</v>
      </c>
      <c r="L1031" s="92">
        <f t="shared" si="565"/>
        <v>3.772230632846732E-2</v>
      </c>
    </row>
    <row r="1032" spans="1:12" ht="30" customHeight="1">
      <c r="A1032" s="182" t="s">
        <v>1193</v>
      </c>
      <c r="B1032" s="248" t="s">
        <v>2439</v>
      </c>
      <c r="C1032" s="39" t="s">
        <v>1471</v>
      </c>
      <c r="D1032" s="40">
        <v>50</v>
      </c>
      <c r="E1032" s="106">
        <v>16.11</v>
      </c>
      <c r="F1032" s="185">
        <v>18.95</v>
      </c>
      <c r="G1032" s="40">
        <f t="shared" si="560"/>
        <v>805.5</v>
      </c>
      <c r="H1032" s="40">
        <f t="shared" si="561"/>
        <v>947.5</v>
      </c>
      <c r="I1032" s="40">
        <f t="shared" si="562"/>
        <v>1753</v>
      </c>
      <c r="J1032" s="40">
        <f t="shared" si="563"/>
        <v>421.17</v>
      </c>
      <c r="K1032" s="40">
        <f t="shared" si="564"/>
        <v>2174.17</v>
      </c>
      <c r="L1032" s="92">
        <f t="shared" si="565"/>
        <v>2.8527648334619325E-2</v>
      </c>
    </row>
    <row r="1033" spans="1:12" ht="30" customHeight="1">
      <c r="A1033" s="182" t="s">
        <v>1194</v>
      </c>
      <c r="B1033" s="248" t="s">
        <v>2440</v>
      </c>
      <c r="C1033" s="39" t="s">
        <v>1471</v>
      </c>
      <c r="D1033" s="40">
        <v>50</v>
      </c>
      <c r="E1033" s="106">
        <v>24.92</v>
      </c>
      <c r="F1033" s="185">
        <v>23.69</v>
      </c>
      <c r="G1033" s="40">
        <f t="shared" si="560"/>
        <v>1246</v>
      </c>
      <c r="H1033" s="40">
        <f t="shared" si="561"/>
        <v>1184.5</v>
      </c>
      <c r="I1033" s="40">
        <f t="shared" si="562"/>
        <v>2430.5</v>
      </c>
      <c r="J1033" s="40">
        <f t="shared" si="563"/>
        <v>583.95000000000005</v>
      </c>
      <c r="K1033" s="40">
        <f t="shared" si="564"/>
        <v>3014.45</v>
      </c>
      <c r="L1033" s="92">
        <f t="shared" si="565"/>
        <v>3.9553102803503506E-2</v>
      </c>
    </row>
    <row r="1034" spans="1:12" ht="30" customHeight="1">
      <c r="A1034" s="182" t="s">
        <v>1195</v>
      </c>
      <c r="B1034" s="248" t="s">
        <v>2441</v>
      </c>
      <c r="C1034" s="39" t="s">
        <v>1471</v>
      </c>
      <c r="D1034" s="40">
        <v>50</v>
      </c>
      <c r="E1034" s="106">
        <v>18.36</v>
      </c>
      <c r="F1034" s="185">
        <v>18.95</v>
      </c>
      <c r="G1034" s="40">
        <f t="shared" si="560"/>
        <v>918</v>
      </c>
      <c r="H1034" s="40">
        <f t="shared" si="561"/>
        <v>947.5</v>
      </c>
      <c r="I1034" s="40">
        <f t="shared" si="562"/>
        <v>1865.5</v>
      </c>
      <c r="J1034" s="40">
        <f t="shared" si="563"/>
        <v>448.2</v>
      </c>
      <c r="K1034" s="40">
        <f t="shared" si="564"/>
        <v>2313.6999999999998</v>
      </c>
      <c r="L1034" s="92">
        <f t="shared" si="565"/>
        <v>3.0358444809655511E-2</v>
      </c>
    </row>
    <row r="1035" spans="1:12" ht="30" customHeight="1">
      <c r="A1035" s="182" t="s">
        <v>1196</v>
      </c>
      <c r="B1035" s="248" t="s">
        <v>2442</v>
      </c>
      <c r="C1035" s="39" t="s">
        <v>1471</v>
      </c>
      <c r="D1035" s="40">
        <v>100</v>
      </c>
      <c r="E1035" s="106">
        <v>18.399999999999999</v>
      </c>
      <c r="F1035" s="185">
        <v>13.73</v>
      </c>
      <c r="G1035" s="40">
        <f t="shared" si="560"/>
        <v>1840</v>
      </c>
      <c r="H1035" s="40">
        <f t="shared" si="561"/>
        <v>1373</v>
      </c>
      <c r="I1035" s="40">
        <f t="shared" si="562"/>
        <v>3213</v>
      </c>
      <c r="J1035" s="40">
        <f t="shared" si="563"/>
        <v>771.95</v>
      </c>
      <c r="K1035" s="40">
        <f t="shared" si="564"/>
        <v>3984.95</v>
      </c>
      <c r="L1035" s="92">
        <f t="shared" si="565"/>
        <v>5.2287195679749633E-2</v>
      </c>
    </row>
    <row r="1036" spans="1:12" ht="30" customHeight="1">
      <c r="A1036" s="182" t="s">
        <v>1197</v>
      </c>
      <c r="B1036" s="248" t="s">
        <v>2443</v>
      </c>
      <c r="C1036" s="39" t="s">
        <v>1471</v>
      </c>
      <c r="D1036" s="40">
        <v>100</v>
      </c>
      <c r="E1036" s="106">
        <v>11.85</v>
      </c>
      <c r="F1036" s="185">
        <v>8.98</v>
      </c>
      <c r="G1036" s="40">
        <f t="shared" si="560"/>
        <v>1185</v>
      </c>
      <c r="H1036" s="40">
        <f t="shared" si="561"/>
        <v>898</v>
      </c>
      <c r="I1036" s="40">
        <f t="shared" si="562"/>
        <v>2083</v>
      </c>
      <c r="J1036" s="40">
        <f t="shared" si="563"/>
        <v>500.46</v>
      </c>
      <c r="K1036" s="40">
        <f t="shared" si="564"/>
        <v>2583.46</v>
      </c>
      <c r="L1036" s="92">
        <f t="shared" si="565"/>
        <v>3.3898010903726773E-2</v>
      </c>
    </row>
    <row r="1037" spans="1:12" ht="30" customHeight="1">
      <c r="A1037" s="182" t="s">
        <v>1198</v>
      </c>
      <c r="B1037" s="248" t="s">
        <v>2444</v>
      </c>
      <c r="C1037" s="39" t="s">
        <v>1471</v>
      </c>
      <c r="D1037" s="40">
        <v>100</v>
      </c>
      <c r="E1037" s="106">
        <v>20.66</v>
      </c>
      <c r="F1037" s="185">
        <v>13.72</v>
      </c>
      <c r="G1037" s="40">
        <f t="shared" si="560"/>
        <v>2066</v>
      </c>
      <c r="H1037" s="40">
        <f t="shared" si="561"/>
        <v>1372</v>
      </c>
      <c r="I1037" s="40">
        <f t="shared" si="562"/>
        <v>3438</v>
      </c>
      <c r="J1037" s="40">
        <f t="shared" si="563"/>
        <v>826</v>
      </c>
      <c r="K1037" s="40">
        <f t="shared" si="564"/>
        <v>4264</v>
      </c>
      <c r="L1037" s="92">
        <f t="shared" si="565"/>
        <v>5.5948657418148903E-2</v>
      </c>
    </row>
    <row r="1038" spans="1:12" ht="30" customHeight="1">
      <c r="A1038" s="182" t="s">
        <v>1199</v>
      </c>
      <c r="B1038" s="248" t="s">
        <v>2445</v>
      </c>
      <c r="C1038" s="39" t="s">
        <v>1471</v>
      </c>
      <c r="D1038" s="40">
        <v>100</v>
      </c>
      <c r="E1038" s="106">
        <v>14.11</v>
      </c>
      <c r="F1038" s="185">
        <v>8.9700000000000006</v>
      </c>
      <c r="G1038" s="40">
        <f t="shared" si="560"/>
        <v>1411</v>
      </c>
      <c r="H1038" s="40">
        <f t="shared" si="561"/>
        <v>897</v>
      </c>
      <c r="I1038" s="40">
        <f t="shared" si="562"/>
        <v>2308</v>
      </c>
      <c r="J1038" s="40">
        <f t="shared" si="563"/>
        <v>554.51</v>
      </c>
      <c r="K1038" s="40">
        <f t="shared" si="564"/>
        <v>2862.51</v>
      </c>
      <c r="L1038" s="92">
        <f t="shared" si="565"/>
        <v>3.7559472642126036E-2</v>
      </c>
    </row>
    <row r="1039" spans="1:12" ht="30" customHeight="1">
      <c r="A1039" s="182" t="s">
        <v>1200</v>
      </c>
      <c r="B1039" s="248" t="s">
        <v>2446</v>
      </c>
      <c r="C1039" s="39" t="s">
        <v>1471</v>
      </c>
      <c r="D1039" s="40">
        <v>10</v>
      </c>
      <c r="E1039" s="106">
        <v>40.03</v>
      </c>
      <c r="F1039" s="185">
        <v>7.63</v>
      </c>
      <c r="G1039" s="40">
        <f t="shared" si="560"/>
        <v>400.3</v>
      </c>
      <c r="H1039" s="40">
        <f t="shared" si="561"/>
        <v>76.3</v>
      </c>
      <c r="I1039" s="40">
        <f t="shared" si="562"/>
        <v>476.6</v>
      </c>
      <c r="J1039" s="40">
        <f t="shared" si="563"/>
        <v>114.51</v>
      </c>
      <c r="K1039" s="40">
        <f t="shared" si="564"/>
        <v>591.11</v>
      </c>
      <c r="L1039" s="92">
        <f t="shared" si="565"/>
        <v>7.7560532097659465E-3</v>
      </c>
    </row>
    <row r="1040" spans="1:12" ht="30" customHeight="1">
      <c r="A1040" s="182" t="s">
        <v>1201</v>
      </c>
      <c r="B1040" s="248" t="s">
        <v>2447</v>
      </c>
      <c r="C1040" s="39" t="s">
        <v>1471</v>
      </c>
      <c r="D1040" s="40">
        <v>10</v>
      </c>
      <c r="E1040" s="106">
        <v>19.59</v>
      </c>
      <c r="F1040" s="185">
        <v>16.510000000000002</v>
      </c>
      <c r="G1040" s="40">
        <f t="shared" si="560"/>
        <v>195.9</v>
      </c>
      <c r="H1040" s="40">
        <f t="shared" si="561"/>
        <v>165.1</v>
      </c>
      <c r="I1040" s="40">
        <f t="shared" si="562"/>
        <v>361</v>
      </c>
      <c r="J1040" s="40">
        <f t="shared" si="563"/>
        <v>86.73</v>
      </c>
      <c r="K1040" s="40">
        <f t="shared" si="564"/>
        <v>447.73</v>
      </c>
      <c r="L1040" s="92">
        <f t="shared" si="565"/>
        <v>5.8747402405787547E-3</v>
      </c>
    </row>
    <row r="1041" spans="1:12" ht="30" customHeight="1">
      <c r="A1041" s="182" t="s">
        <v>1202</v>
      </c>
      <c r="B1041" s="248" t="s">
        <v>2448</v>
      </c>
      <c r="C1041" s="39" t="s">
        <v>1471</v>
      </c>
      <c r="D1041" s="40">
        <v>10</v>
      </c>
      <c r="E1041" s="106">
        <v>13.04</v>
      </c>
      <c r="F1041" s="185">
        <v>11.76</v>
      </c>
      <c r="G1041" s="40">
        <f t="shared" si="560"/>
        <v>130.4</v>
      </c>
      <c r="H1041" s="40">
        <f t="shared" si="561"/>
        <v>117.6</v>
      </c>
      <c r="I1041" s="40">
        <f t="shared" si="562"/>
        <v>248</v>
      </c>
      <c r="J1041" s="40">
        <f t="shared" si="563"/>
        <v>59.58</v>
      </c>
      <c r="K1041" s="40">
        <f t="shared" si="564"/>
        <v>307.58</v>
      </c>
      <c r="L1041" s="92">
        <f t="shared" si="565"/>
        <v>4.0358086418091554E-3</v>
      </c>
    </row>
    <row r="1042" spans="1:12" ht="30" customHeight="1">
      <c r="A1042" s="182" t="s">
        <v>1203</v>
      </c>
      <c r="B1042" s="248" t="s">
        <v>2449</v>
      </c>
      <c r="C1042" s="39" t="s">
        <v>1471</v>
      </c>
      <c r="D1042" s="40">
        <v>10</v>
      </c>
      <c r="E1042" s="106">
        <v>21.84</v>
      </c>
      <c r="F1042" s="185">
        <v>16.510000000000002</v>
      </c>
      <c r="G1042" s="40">
        <f t="shared" si="560"/>
        <v>218.4</v>
      </c>
      <c r="H1042" s="40">
        <f t="shared" si="561"/>
        <v>165.1</v>
      </c>
      <c r="I1042" s="40">
        <f t="shared" si="562"/>
        <v>383.5</v>
      </c>
      <c r="J1042" s="40">
        <f t="shared" si="563"/>
        <v>92.14</v>
      </c>
      <c r="K1042" s="40">
        <f t="shared" si="564"/>
        <v>475.64</v>
      </c>
      <c r="L1042" s="92">
        <f t="shared" si="565"/>
        <v>6.2409520202552395E-3</v>
      </c>
    </row>
    <row r="1043" spans="1:12" ht="30" customHeight="1">
      <c r="A1043" s="182" t="s">
        <v>1204</v>
      </c>
      <c r="B1043" s="248" t="s">
        <v>2450</v>
      </c>
      <c r="C1043" s="39" t="s">
        <v>1471</v>
      </c>
      <c r="D1043" s="40">
        <v>10</v>
      </c>
      <c r="E1043" s="106">
        <v>15.29</v>
      </c>
      <c r="F1043" s="185">
        <v>11.76</v>
      </c>
      <c r="G1043" s="40">
        <f t="shared" si="560"/>
        <v>152.9</v>
      </c>
      <c r="H1043" s="40">
        <f t="shared" si="561"/>
        <v>117.6</v>
      </c>
      <c r="I1043" s="40">
        <f t="shared" si="562"/>
        <v>270.5</v>
      </c>
      <c r="J1043" s="40">
        <f t="shared" si="563"/>
        <v>64.989999999999995</v>
      </c>
      <c r="K1043" s="40">
        <f t="shared" si="564"/>
        <v>335.49</v>
      </c>
      <c r="L1043" s="92">
        <f t="shared" si="565"/>
        <v>4.4020204214856411E-3</v>
      </c>
    </row>
    <row r="1044" spans="1:12" ht="30" customHeight="1">
      <c r="A1044" s="182" t="s">
        <v>1205</v>
      </c>
      <c r="B1044" s="248" t="s">
        <v>2451</v>
      </c>
      <c r="C1044" s="39" t="s">
        <v>1471</v>
      </c>
      <c r="D1044" s="40">
        <v>5</v>
      </c>
      <c r="E1044" s="106">
        <v>24.09</v>
      </c>
      <c r="F1044" s="185">
        <v>7.64</v>
      </c>
      <c r="G1044" s="40">
        <f t="shared" si="560"/>
        <v>120.45</v>
      </c>
      <c r="H1044" s="40">
        <f t="shared" si="561"/>
        <v>38.200000000000003</v>
      </c>
      <c r="I1044" s="40">
        <f t="shared" si="562"/>
        <v>158.65</v>
      </c>
      <c r="J1044" s="40">
        <f t="shared" si="563"/>
        <v>38.119999999999997</v>
      </c>
      <c r="K1044" s="40">
        <f t="shared" si="564"/>
        <v>196.77</v>
      </c>
      <c r="L1044" s="92">
        <f t="shared" si="565"/>
        <v>2.5818520919721295E-3</v>
      </c>
    </row>
    <row r="1045" spans="1:12" ht="30" customHeight="1">
      <c r="A1045" s="182" t="s">
        <v>1206</v>
      </c>
      <c r="B1045" s="248" t="s">
        <v>2452</v>
      </c>
      <c r="C1045" s="39" t="s">
        <v>1471</v>
      </c>
      <c r="D1045" s="40">
        <v>1000</v>
      </c>
      <c r="E1045" s="106">
        <v>27.454800000000002</v>
      </c>
      <c r="F1045" s="185">
        <v>26.683199999999999</v>
      </c>
      <c r="G1045" s="40">
        <f t="shared" si="560"/>
        <v>27454.799999999999</v>
      </c>
      <c r="H1045" s="40">
        <f t="shared" si="561"/>
        <v>26683.200000000001</v>
      </c>
      <c r="I1045" s="40">
        <f t="shared" si="562"/>
        <v>54138</v>
      </c>
      <c r="J1045" s="40">
        <f t="shared" si="563"/>
        <v>13007.05</v>
      </c>
      <c r="K1045" s="40">
        <f t="shared" si="564"/>
        <v>67145.05</v>
      </c>
      <c r="L1045" s="92">
        <f t="shared" si="565"/>
        <v>0.88102143521915555</v>
      </c>
    </row>
    <row r="1046" spans="1:12" s="38" customFormat="1" ht="30" customHeight="1">
      <c r="A1046" s="179" t="s">
        <v>1207</v>
      </c>
      <c r="B1046" s="158" t="s">
        <v>1208</v>
      </c>
      <c r="C1046" s="131"/>
      <c r="D1046" s="131"/>
      <c r="E1046" s="131"/>
      <c r="F1046" s="131"/>
      <c r="G1046" s="175">
        <f t="shared" ref="G1046:L1046" si="566">SUM(G1047:G1081)</f>
        <v>326637.92000000004</v>
      </c>
      <c r="H1046" s="175">
        <f t="shared" si="566"/>
        <v>31270.399999999991</v>
      </c>
      <c r="I1046" s="175">
        <f t="shared" si="566"/>
        <v>357908.32</v>
      </c>
      <c r="J1046" s="175">
        <f t="shared" si="566"/>
        <v>85990.079999999987</v>
      </c>
      <c r="K1046" s="175">
        <f t="shared" si="566"/>
        <v>443898.39999999997</v>
      </c>
      <c r="L1046" s="175">
        <f t="shared" si="566"/>
        <v>5.8244651759062913</v>
      </c>
    </row>
    <row r="1047" spans="1:12" ht="30" customHeight="1">
      <c r="A1047" s="182" t="s">
        <v>1209</v>
      </c>
      <c r="B1047" s="248" t="s">
        <v>2453</v>
      </c>
      <c r="C1047" s="39" t="s">
        <v>1471</v>
      </c>
      <c r="D1047" s="40">
        <v>10</v>
      </c>
      <c r="E1047" s="106">
        <v>350.61999999999995</v>
      </c>
      <c r="F1047" s="185">
        <v>18.53</v>
      </c>
      <c r="G1047" s="40">
        <f>ROUND(D1047*E1047,2)</f>
        <v>3506.2</v>
      </c>
      <c r="H1047" s="40">
        <f>ROUND(D1047*F1047,2)</f>
        <v>185.3</v>
      </c>
      <c r="I1047" s="40">
        <f>G1047+H1047</f>
        <v>3691.5</v>
      </c>
      <c r="J1047" s="40">
        <f t="shared" ref="J1047" si="567">ROUND($J$15*I1047,2)</f>
        <v>886.91</v>
      </c>
      <c r="K1047" s="40">
        <f>I1047+J1047</f>
        <v>4578.41</v>
      </c>
      <c r="L1047" s="92">
        <f t="shared" ref="L1047:L1081" si="568">K1047/$K$1159*100</f>
        <v>6.0074083632698658E-2</v>
      </c>
    </row>
    <row r="1048" spans="1:12" ht="30" customHeight="1">
      <c r="A1048" s="182" t="s">
        <v>1210</v>
      </c>
      <c r="B1048" s="248" t="s">
        <v>2454</v>
      </c>
      <c r="C1048" s="39" t="s">
        <v>1471</v>
      </c>
      <c r="D1048" s="40">
        <v>50</v>
      </c>
      <c r="E1048" s="106">
        <v>9.56724</v>
      </c>
      <c r="F1048" s="185">
        <v>4.6154849999999996</v>
      </c>
      <c r="G1048" s="40">
        <f t="shared" ref="G1048:G1072" si="569">ROUND(D1048*E1048,2)</f>
        <v>478.36</v>
      </c>
      <c r="H1048" s="40">
        <f t="shared" ref="H1048:H1072" si="570">ROUND(D1048*F1048,2)</f>
        <v>230.77</v>
      </c>
      <c r="I1048" s="40">
        <f t="shared" ref="I1048:I1072" si="571">G1048+H1048</f>
        <v>709.13</v>
      </c>
      <c r="J1048" s="40">
        <f t="shared" ref="J1048:J1056" si="572">ROUND($J$15*I1048,2)</f>
        <v>170.37</v>
      </c>
      <c r="K1048" s="40">
        <f t="shared" ref="K1048:K1072" si="573">I1048+J1048</f>
        <v>879.5</v>
      </c>
      <c r="L1048" s="92">
        <f t="shared" si="568"/>
        <v>1.1540066650858808E-2</v>
      </c>
    </row>
    <row r="1049" spans="1:12" ht="30" customHeight="1">
      <c r="A1049" s="182" t="s">
        <v>1211</v>
      </c>
      <c r="B1049" s="248" t="s">
        <v>2455</v>
      </c>
      <c r="C1049" s="39" t="s">
        <v>1471</v>
      </c>
      <c r="D1049" s="40">
        <v>10</v>
      </c>
      <c r="E1049" s="106">
        <v>28.657240000000002</v>
      </c>
      <c r="F1049" s="185">
        <v>4.6154849999999996</v>
      </c>
      <c r="G1049" s="40">
        <f>ROUND(D1049*E1049,2)</f>
        <v>286.57</v>
      </c>
      <c r="H1049" s="40">
        <f>ROUND(D1049*F1049,2)</f>
        <v>46.15</v>
      </c>
      <c r="I1049" s="40">
        <f>G1049+H1049</f>
        <v>332.71999999999997</v>
      </c>
      <c r="J1049" s="40">
        <f t="shared" si="572"/>
        <v>79.94</v>
      </c>
      <c r="K1049" s="40">
        <f>I1049+J1049</f>
        <v>412.65999999999997</v>
      </c>
      <c r="L1049" s="92">
        <f t="shared" si="568"/>
        <v>5.4145809029487162E-3</v>
      </c>
    </row>
    <row r="1050" spans="1:12" ht="30" customHeight="1">
      <c r="A1050" s="182" t="s">
        <v>1212</v>
      </c>
      <c r="B1050" s="248" t="s">
        <v>2456</v>
      </c>
      <c r="C1050" s="39" t="s">
        <v>1471</v>
      </c>
      <c r="D1050" s="40">
        <v>10</v>
      </c>
      <c r="E1050" s="106">
        <v>61.240712000000002</v>
      </c>
      <c r="F1050" s="185">
        <v>6.9104829999999993</v>
      </c>
      <c r="G1050" s="40">
        <f>ROUND(D1050*E1050,2)</f>
        <v>612.41</v>
      </c>
      <c r="H1050" s="40">
        <f>ROUND(D1050*F1050,2)</f>
        <v>69.099999999999994</v>
      </c>
      <c r="I1050" s="40">
        <f>G1050+H1050</f>
        <v>681.51</v>
      </c>
      <c r="J1050" s="40">
        <f t="shared" si="572"/>
        <v>163.74</v>
      </c>
      <c r="K1050" s="40">
        <f>I1050+J1050</f>
        <v>845.25</v>
      </c>
      <c r="L1050" s="92">
        <f t="shared" si="568"/>
        <v>1.1090666670424569E-2</v>
      </c>
    </row>
    <row r="1051" spans="1:12" ht="30" customHeight="1">
      <c r="A1051" s="182" t="s">
        <v>1213</v>
      </c>
      <c r="B1051" s="248" t="s">
        <v>2457</v>
      </c>
      <c r="C1051" s="39" t="s">
        <v>1471</v>
      </c>
      <c r="D1051" s="40">
        <v>10</v>
      </c>
      <c r="E1051" s="106">
        <v>39.770712000000003</v>
      </c>
      <c r="F1051" s="185">
        <v>6.9104829999999993</v>
      </c>
      <c r="G1051" s="40">
        <f>ROUND(D1051*E1051,2)</f>
        <v>397.71</v>
      </c>
      <c r="H1051" s="40">
        <f>ROUND(D1051*F1051,2)</f>
        <v>69.099999999999994</v>
      </c>
      <c r="I1051" s="40">
        <f>G1051+H1051</f>
        <v>466.80999999999995</v>
      </c>
      <c r="J1051" s="40">
        <f t="shared" si="572"/>
        <v>112.15</v>
      </c>
      <c r="K1051" s="40">
        <f>I1051+J1051</f>
        <v>578.95999999999992</v>
      </c>
      <c r="L1051" s="92">
        <f t="shared" si="568"/>
        <v>7.5966310269257702E-3</v>
      </c>
    </row>
    <row r="1052" spans="1:12" ht="30" customHeight="1">
      <c r="A1052" s="182" t="s">
        <v>1214</v>
      </c>
      <c r="B1052" s="248" t="s">
        <v>2458</v>
      </c>
      <c r="C1052" s="39" t="s">
        <v>1471</v>
      </c>
      <c r="D1052" s="40">
        <v>10</v>
      </c>
      <c r="E1052" s="106">
        <v>17.760000000000002</v>
      </c>
      <c r="F1052" s="185">
        <v>6.89</v>
      </c>
      <c r="G1052" s="40">
        <f t="shared" si="569"/>
        <v>177.6</v>
      </c>
      <c r="H1052" s="40">
        <f t="shared" si="570"/>
        <v>68.900000000000006</v>
      </c>
      <c r="I1052" s="40">
        <f t="shared" si="571"/>
        <v>246.5</v>
      </c>
      <c r="J1052" s="40">
        <f t="shared" si="572"/>
        <v>59.22</v>
      </c>
      <c r="K1052" s="40">
        <f t="shared" si="573"/>
        <v>305.72000000000003</v>
      </c>
      <c r="L1052" s="92">
        <f t="shared" si="568"/>
        <v>4.0114032706089313E-3</v>
      </c>
    </row>
    <row r="1053" spans="1:12" ht="30" customHeight="1">
      <c r="A1053" s="182" t="s">
        <v>1215</v>
      </c>
      <c r="B1053" s="248" t="s">
        <v>2459</v>
      </c>
      <c r="C1053" s="39" t="s">
        <v>1471</v>
      </c>
      <c r="D1053" s="40">
        <v>10</v>
      </c>
      <c r="E1053" s="106">
        <v>14.61</v>
      </c>
      <c r="F1053" s="185">
        <v>6.9</v>
      </c>
      <c r="G1053" s="40">
        <f t="shared" si="569"/>
        <v>146.1</v>
      </c>
      <c r="H1053" s="40">
        <f t="shared" si="570"/>
        <v>69</v>
      </c>
      <c r="I1053" s="40">
        <f t="shared" si="571"/>
        <v>215.1</v>
      </c>
      <c r="J1053" s="40">
        <f t="shared" si="572"/>
        <v>51.68</v>
      </c>
      <c r="K1053" s="40">
        <f t="shared" si="573"/>
        <v>266.77999999999997</v>
      </c>
      <c r="L1053" s="92">
        <f t="shared" si="568"/>
        <v>3.5004650154816519E-3</v>
      </c>
    </row>
    <row r="1054" spans="1:12" ht="30" customHeight="1">
      <c r="A1054" s="182" t="s">
        <v>1216</v>
      </c>
      <c r="B1054" s="248" t="s">
        <v>2460</v>
      </c>
      <c r="C1054" s="39" t="s">
        <v>1471</v>
      </c>
      <c r="D1054" s="40">
        <v>50</v>
      </c>
      <c r="E1054" s="106">
        <v>16.05724</v>
      </c>
      <c r="F1054" s="185">
        <v>4.6154849999999996</v>
      </c>
      <c r="G1054" s="40">
        <f>ROUND(D1054*E1054,2)</f>
        <v>802.86</v>
      </c>
      <c r="H1054" s="40">
        <f>ROUND(D1054*F1054,2)</f>
        <v>230.77</v>
      </c>
      <c r="I1054" s="40">
        <f>G1054+H1054</f>
        <v>1033.6300000000001</v>
      </c>
      <c r="J1054" s="40">
        <f t="shared" si="572"/>
        <v>248.34</v>
      </c>
      <c r="K1054" s="40">
        <f>I1054+J1054</f>
        <v>1281.97</v>
      </c>
      <c r="L1054" s="92">
        <f t="shared" si="568"/>
        <v>1.6820942858898767E-2</v>
      </c>
    </row>
    <row r="1055" spans="1:12" ht="35.1" customHeight="1">
      <c r="A1055" s="182" t="s">
        <v>1217</v>
      </c>
      <c r="B1055" s="248" t="s">
        <v>2461</v>
      </c>
      <c r="C1055" s="39" t="s">
        <v>1471</v>
      </c>
      <c r="D1055" s="40">
        <v>10</v>
      </c>
      <c r="E1055" s="106">
        <v>98.926000000000002</v>
      </c>
      <c r="F1055" s="185">
        <v>20.7165</v>
      </c>
      <c r="G1055" s="40">
        <f t="shared" si="569"/>
        <v>989.26</v>
      </c>
      <c r="H1055" s="40">
        <f t="shared" si="570"/>
        <v>207.17</v>
      </c>
      <c r="I1055" s="40">
        <f t="shared" si="571"/>
        <v>1196.43</v>
      </c>
      <c r="J1055" s="40">
        <f t="shared" si="572"/>
        <v>287.45</v>
      </c>
      <c r="K1055" s="40">
        <f t="shared" si="573"/>
        <v>1483.88</v>
      </c>
      <c r="L1055" s="92">
        <f t="shared" si="568"/>
        <v>1.9470237750854314E-2</v>
      </c>
    </row>
    <row r="1056" spans="1:12" ht="35.1" customHeight="1">
      <c r="A1056" s="182" t="s">
        <v>1218</v>
      </c>
      <c r="B1056" s="248" t="s">
        <v>2462</v>
      </c>
      <c r="C1056" s="39" t="s">
        <v>1471</v>
      </c>
      <c r="D1056" s="40">
        <v>10</v>
      </c>
      <c r="E1056" s="106">
        <v>60.955999999999996</v>
      </c>
      <c r="F1056" s="185">
        <v>20.7165</v>
      </c>
      <c r="G1056" s="40">
        <f t="shared" si="569"/>
        <v>609.55999999999995</v>
      </c>
      <c r="H1056" s="40">
        <f t="shared" si="570"/>
        <v>207.17</v>
      </c>
      <c r="I1056" s="40">
        <f t="shared" si="571"/>
        <v>816.7299999999999</v>
      </c>
      <c r="J1056" s="40">
        <f t="shared" si="572"/>
        <v>196.23</v>
      </c>
      <c r="K1056" s="40">
        <f t="shared" si="573"/>
        <v>1012.9599999999999</v>
      </c>
      <c r="L1056" s="92">
        <f t="shared" si="568"/>
        <v>1.329121764031147E-2</v>
      </c>
    </row>
    <row r="1057" spans="1:12" ht="35.1" customHeight="1">
      <c r="A1057" s="182" t="s">
        <v>1219</v>
      </c>
      <c r="B1057" s="248" t="s">
        <v>2463</v>
      </c>
      <c r="C1057" s="39" t="s">
        <v>1471</v>
      </c>
      <c r="D1057" s="40">
        <v>10</v>
      </c>
      <c r="E1057" s="106">
        <v>95.16</v>
      </c>
      <c r="F1057" s="185">
        <v>15.37</v>
      </c>
      <c r="G1057" s="40">
        <f t="shared" si="569"/>
        <v>951.6</v>
      </c>
      <c r="H1057" s="40">
        <f t="shared" si="570"/>
        <v>153.69999999999999</v>
      </c>
      <c r="I1057" s="40">
        <f t="shared" si="571"/>
        <v>1105.3</v>
      </c>
      <c r="J1057" s="40">
        <f t="shared" ref="J1057:J1072" si="574">ROUND($J$15*I1057,2)</f>
        <v>265.56</v>
      </c>
      <c r="K1057" s="40">
        <f t="shared" si="573"/>
        <v>1370.86</v>
      </c>
      <c r="L1057" s="92">
        <f t="shared" si="568"/>
        <v>1.7987283421257879E-2</v>
      </c>
    </row>
    <row r="1058" spans="1:12" ht="30" customHeight="1">
      <c r="A1058" s="182" t="s">
        <v>1220</v>
      </c>
      <c r="B1058" s="248" t="s">
        <v>2464</v>
      </c>
      <c r="C1058" s="39" t="s">
        <v>1471</v>
      </c>
      <c r="D1058" s="40">
        <v>100</v>
      </c>
      <c r="E1058" s="106">
        <v>15.61</v>
      </c>
      <c r="F1058" s="185">
        <v>4.99</v>
      </c>
      <c r="G1058" s="40">
        <f t="shared" si="569"/>
        <v>1561</v>
      </c>
      <c r="H1058" s="40">
        <f t="shared" si="570"/>
        <v>499</v>
      </c>
      <c r="I1058" s="40">
        <f t="shared" si="571"/>
        <v>2060</v>
      </c>
      <c r="J1058" s="40">
        <f t="shared" si="574"/>
        <v>494.93</v>
      </c>
      <c r="K1058" s="40">
        <f t="shared" si="573"/>
        <v>2554.9299999999998</v>
      </c>
      <c r="L1058" s="92">
        <f t="shared" si="568"/>
        <v>3.352366400031688E-2</v>
      </c>
    </row>
    <row r="1059" spans="1:12" ht="30" customHeight="1">
      <c r="A1059" s="182" t="s">
        <v>1221</v>
      </c>
      <c r="B1059" s="248" t="s">
        <v>2465</v>
      </c>
      <c r="C1059" s="39" t="s">
        <v>1471</v>
      </c>
      <c r="D1059" s="40">
        <v>50</v>
      </c>
      <c r="E1059" s="106">
        <v>29.634879999999999</v>
      </c>
      <c r="F1059" s="185">
        <v>18.971720000000001</v>
      </c>
      <c r="G1059" s="40">
        <f>ROUND(D1059*E1059,2)</f>
        <v>1481.74</v>
      </c>
      <c r="H1059" s="40">
        <f>ROUND(D1059*F1059,2)</f>
        <v>948.59</v>
      </c>
      <c r="I1059" s="40">
        <f>G1059+H1059</f>
        <v>2430.33</v>
      </c>
      <c r="J1059" s="40">
        <f t="shared" si="574"/>
        <v>583.9</v>
      </c>
      <c r="K1059" s="40">
        <f>I1059+J1059</f>
        <v>3014.23</v>
      </c>
      <c r="L1059" s="92">
        <f t="shared" si="568"/>
        <v>3.9550216146694878E-2</v>
      </c>
    </row>
    <row r="1060" spans="1:12" ht="30" customHeight="1">
      <c r="A1060" s="182" t="s">
        <v>1222</v>
      </c>
      <c r="B1060" s="248" t="s">
        <v>2466</v>
      </c>
      <c r="C1060" s="39" t="s">
        <v>1471</v>
      </c>
      <c r="D1060" s="40">
        <v>800</v>
      </c>
      <c r="E1060" s="106">
        <v>237.76397599999999</v>
      </c>
      <c r="F1060" s="185">
        <v>19.295318999999999</v>
      </c>
      <c r="G1060" s="40">
        <f t="shared" si="569"/>
        <v>190211.18</v>
      </c>
      <c r="H1060" s="40">
        <f t="shared" si="570"/>
        <v>15436.26</v>
      </c>
      <c r="I1060" s="40">
        <f t="shared" si="571"/>
        <v>205647.44</v>
      </c>
      <c r="J1060" s="40">
        <f t="shared" si="574"/>
        <v>49408.29</v>
      </c>
      <c r="K1060" s="40">
        <f t="shared" si="573"/>
        <v>255055.73</v>
      </c>
      <c r="L1060" s="92">
        <f t="shared" si="568"/>
        <v>3.3466289072011919</v>
      </c>
    </row>
    <row r="1061" spans="1:12" ht="30" customHeight="1">
      <c r="A1061" s="182" t="s">
        <v>1223</v>
      </c>
      <c r="B1061" s="248" t="s">
        <v>2467</v>
      </c>
      <c r="C1061" s="39" t="s">
        <v>1471</v>
      </c>
      <c r="D1061" s="40">
        <v>200</v>
      </c>
      <c r="E1061" s="106">
        <v>162.21600000000001</v>
      </c>
      <c r="F1061" s="185">
        <v>20.7165</v>
      </c>
      <c r="G1061" s="40">
        <f t="shared" si="569"/>
        <v>32443.200000000001</v>
      </c>
      <c r="H1061" s="40">
        <f t="shared" si="570"/>
        <v>4143.3</v>
      </c>
      <c r="I1061" s="40">
        <f t="shared" si="571"/>
        <v>36586.5</v>
      </c>
      <c r="J1061" s="40">
        <f t="shared" si="574"/>
        <v>8790.17</v>
      </c>
      <c r="K1061" s="40">
        <f t="shared" si="573"/>
        <v>45376.67</v>
      </c>
      <c r="L1061" s="92">
        <f t="shared" si="568"/>
        <v>0.5953948791290794</v>
      </c>
    </row>
    <row r="1062" spans="1:12" ht="30" customHeight="1">
      <c r="A1062" s="182" t="s">
        <v>1224</v>
      </c>
      <c r="B1062" s="248" t="s">
        <v>2468</v>
      </c>
      <c r="C1062" s="39" t="s">
        <v>1471</v>
      </c>
      <c r="D1062" s="40">
        <v>50</v>
      </c>
      <c r="E1062" s="106">
        <v>157.732</v>
      </c>
      <c r="F1062" s="185">
        <v>16.730499999999999</v>
      </c>
      <c r="G1062" s="40">
        <f t="shared" si="569"/>
        <v>7886.6</v>
      </c>
      <c r="H1062" s="40">
        <f t="shared" si="570"/>
        <v>836.53</v>
      </c>
      <c r="I1062" s="40">
        <f t="shared" si="571"/>
        <v>8723.130000000001</v>
      </c>
      <c r="J1062" s="40">
        <f t="shared" si="574"/>
        <v>2095.8000000000002</v>
      </c>
      <c r="K1062" s="40">
        <f t="shared" si="573"/>
        <v>10818.93</v>
      </c>
      <c r="L1062" s="92">
        <f t="shared" si="568"/>
        <v>0.14195699066626025</v>
      </c>
    </row>
    <row r="1063" spans="1:12" ht="30" customHeight="1">
      <c r="A1063" s="182" t="s">
        <v>1225</v>
      </c>
      <c r="B1063" s="248" t="s">
        <v>2469</v>
      </c>
      <c r="C1063" s="39" t="s">
        <v>1471</v>
      </c>
      <c r="D1063" s="40">
        <v>100</v>
      </c>
      <c r="E1063" s="106">
        <v>182.66397599999999</v>
      </c>
      <c r="F1063" s="185">
        <v>19.295318999999999</v>
      </c>
      <c r="G1063" s="40">
        <f t="shared" si="569"/>
        <v>18266.400000000001</v>
      </c>
      <c r="H1063" s="40">
        <f t="shared" si="570"/>
        <v>1929.53</v>
      </c>
      <c r="I1063" s="40">
        <f t="shared" si="571"/>
        <v>20195.93</v>
      </c>
      <c r="J1063" s="40">
        <f t="shared" si="574"/>
        <v>4852.22</v>
      </c>
      <c r="K1063" s="40">
        <f t="shared" si="573"/>
        <v>25048.15</v>
      </c>
      <c r="L1063" s="92">
        <f t="shared" si="568"/>
        <v>0.32866096700478575</v>
      </c>
    </row>
    <row r="1064" spans="1:12" ht="30" customHeight="1">
      <c r="A1064" s="182" t="s">
        <v>1226</v>
      </c>
      <c r="B1064" s="248" t="s">
        <v>2470</v>
      </c>
      <c r="C1064" s="39" t="s">
        <v>1471</v>
      </c>
      <c r="D1064" s="40">
        <v>50</v>
      </c>
      <c r="E1064" s="106">
        <v>340.81599999999997</v>
      </c>
      <c r="F1064" s="185">
        <v>20.7165</v>
      </c>
      <c r="G1064" s="40">
        <f t="shared" si="569"/>
        <v>17040.8</v>
      </c>
      <c r="H1064" s="40">
        <f t="shared" si="570"/>
        <v>1035.83</v>
      </c>
      <c r="I1064" s="40">
        <f t="shared" si="571"/>
        <v>18076.629999999997</v>
      </c>
      <c r="J1064" s="40">
        <f t="shared" si="574"/>
        <v>4343.04</v>
      </c>
      <c r="K1064" s="40">
        <f t="shared" si="573"/>
        <v>22419.67</v>
      </c>
      <c r="L1064" s="92">
        <f t="shared" si="568"/>
        <v>0.29417224114867502</v>
      </c>
    </row>
    <row r="1065" spans="1:12" ht="30" customHeight="1">
      <c r="A1065" s="182" t="s">
        <v>1227</v>
      </c>
      <c r="B1065" s="248" t="s">
        <v>2471</v>
      </c>
      <c r="C1065" s="39" t="s">
        <v>1471</v>
      </c>
      <c r="D1065" s="40">
        <v>50</v>
      </c>
      <c r="E1065" s="106">
        <v>166.63200000000001</v>
      </c>
      <c r="F1065" s="185">
        <v>16.730499999999999</v>
      </c>
      <c r="G1065" s="40">
        <f t="shared" si="569"/>
        <v>8331.6</v>
      </c>
      <c r="H1065" s="40">
        <f t="shared" si="570"/>
        <v>836.53</v>
      </c>
      <c r="I1065" s="40">
        <f t="shared" si="571"/>
        <v>9168.130000000001</v>
      </c>
      <c r="J1065" s="40">
        <f t="shared" si="574"/>
        <v>2202.71</v>
      </c>
      <c r="K1065" s="40">
        <f t="shared" si="573"/>
        <v>11370.84</v>
      </c>
      <c r="L1065" s="92">
        <f t="shared" si="568"/>
        <v>0.14919869411739781</v>
      </c>
    </row>
    <row r="1066" spans="1:12" ht="30" customHeight="1">
      <c r="A1066" s="182" t="s">
        <v>1228</v>
      </c>
      <c r="B1066" s="248" t="s">
        <v>2472</v>
      </c>
      <c r="C1066" s="39" t="s">
        <v>1471</v>
      </c>
      <c r="D1066" s="40">
        <v>100</v>
      </c>
      <c r="E1066" s="106">
        <v>152.49439999999998</v>
      </c>
      <c r="F1066" s="185">
        <v>15.9786</v>
      </c>
      <c r="G1066" s="40">
        <f t="shared" ref="G1066" si="575">ROUND(D1066*E1066,2)</f>
        <v>15249.44</v>
      </c>
      <c r="H1066" s="40">
        <f t="shared" ref="H1066" si="576">ROUND(D1066*F1066,2)</f>
        <v>1597.86</v>
      </c>
      <c r="I1066" s="40">
        <f t="shared" ref="I1066" si="577">G1066+H1066</f>
        <v>16847.3</v>
      </c>
      <c r="J1066" s="40">
        <f t="shared" ref="J1066" si="578">ROUND($J$15*I1066,2)</f>
        <v>4047.69</v>
      </c>
      <c r="K1066" s="40">
        <f t="shared" ref="K1066" si="579">I1066+J1066</f>
        <v>20894.989999999998</v>
      </c>
      <c r="L1066" s="92">
        <f t="shared" si="568"/>
        <v>0.27416665977149318</v>
      </c>
    </row>
    <row r="1067" spans="1:12" ht="30" customHeight="1">
      <c r="A1067" s="182" t="s">
        <v>1229</v>
      </c>
      <c r="B1067" s="248" t="s">
        <v>2473</v>
      </c>
      <c r="C1067" s="39" t="s">
        <v>1471</v>
      </c>
      <c r="D1067" s="40">
        <v>5</v>
      </c>
      <c r="E1067" s="106">
        <v>213.05400000000003</v>
      </c>
      <c r="F1067" s="185">
        <v>27.590999999999998</v>
      </c>
      <c r="G1067" s="40">
        <f t="shared" si="569"/>
        <v>1065.27</v>
      </c>
      <c r="H1067" s="40">
        <f t="shared" si="570"/>
        <v>137.96</v>
      </c>
      <c r="I1067" s="40">
        <f t="shared" si="571"/>
        <v>1203.23</v>
      </c>
      <c r="J1067" s="40">
        <f t="shared" si="574"/>
        <v>289.08</v>
      </c>
      <c r="K1067" s="40">
        <f t="shared" si="573"/>
        <v>1492.31</v>
      </c>
      <c r="L1067" s="92">
        <f t="shared" si="568"/>
        <v>1.9580849191294041E-2</v>
      </c>
    </row>
    <row r="1068" spans="1:12" ht="30" customHeight="1">
      <c r="A1068" s="182" t="s">
        <v>1230</v>
      </c>
      <c r="B1068" s="248" t="s">
        <v>2474</v>
      </c>
      <c r="C1068" s="39" t="s">
        <v>1471</v>
      </c>
      <c r="D1068" s="40">
        <v>5</v>
      </c>
      <c r="E1068" s="106">
        <v>169.29599999999999</v>
      </c>
      <c r="F1068" s="185">
        <v>24.691500000000001</v>
      </c>
      <c r="G1068" s="40">
        <f t="shared" si="569"/>
        <v>846.48</v>
      </c>
      <c r="H1068" s="40">
        <f t="shared" si="570"/>
        <v>123.46</v>
      </c>
      <c r="I1068" s="40">
        <f t="shared" si="571"/>
        <v>969.94</v>
      </c>
      <c r="J1068" s="40">
        <f t="shared" si="574"/>
        <v>233.04</v>
      </c>
      <c r="K1068" s="40">
        <f t="shared" si="573"/>
        <v>1202.98</v>
      </c>
      <c r="L1068" s="92">
        <f t="shared" si="568"/>
        <v>1.5784501852927946E-2</v>
      </c>
    </row>
    <row r="1069" spans="1:12" ht="30" customHeight="1">
      <c r="A1069" s="182" t="s">
        <v>1231</v>
      </c>
      <c r="B1069" s="248" t="s">
        <v>2475</v>
      </c>
      <c r="C1069" s="39" t="s">
        <v>1471</v>
      </c>
      <c r="D1069" s="40">
        <v>25</v>
      </c>
      <c r="E1069" s="106">
        <v>18.27</v>
      </c>
      <c r="F1069" s="185">
        <v>13.73</v>
      </c>
      <c r="G1069" s="40">
        <f t="shared" si="569"/>
        <v>456.75</v>
      </c>
      <c r="H1069" s="40">
        <f t="shared" si="570"/>
        <v>343.25</v>
      </c>
      <c r="I1069" s="40">
        <f t="shared" si="571"/>
        <v>800</v>
      </c>
      <c r="J1069" s="40">
        <f t="shared" si="574"/>
        <v>192.21</v>
      </c>
      <c r="K1069" s="40">
        <f t="shared" si="573"/>
        <v>992.21</v>
      </c>
      <c r="L1069" s="92">
        <f t="shared" si="568"/>
        <v>1.3018953418588537E-2</v>
      </c>
    </row>
    <row r="1070" spans="1:12" ht="30" customHeight="1">
      <c r="A1070" s="182" t="s">
        <v>1232</v>
      </c>
      <c r="B1070" s="248" t="s">
        <v>2476</v>
      </c>
      <c r="C1070" s="39" t="s">
        <v>1474</v>
      </c>
      <c r="D1070" s="40">
        <v>50</v>
      </c>
      <c r="E1070" s="106">
        <v>17.171000000000003</v>
      </c>
      <c r="F1070" s="185">
        <v>3.7060000000000004</v>
      </c>
      <c r="G1070" s="40">
        <f t="shared" si="569"/>
        <v>858.55</v>
      </c>
      <c r="H1070" s="40">
        <f t="shared" si="570"/>
        <v>185.3</v>
      </c>
      <c r="I1070" s="40">
        <f t="shared" si="571"/>
        <v>1043.8499999999999</v>
      </c>
      <c r="J1070" s="40">
        <f>ROUND($J$15*I1070,2)</f>
        <v>250.79</v>
      </c>
      <c r="K1070" s="40">
        <f t="shared" si="573"/>
        <v>1294.6399999999999</v>
      </c>
      <c r="L1070" s="92">
        <f t="shared" si="568"/>
        <v>1.6987188048741157E-2</v>
      </c>
    </row>
    <row r="1071" spans="1:12" ht="30" customHeight="1">
      <c r="A1071" s="182" t="s">
        <v>1233</v>
      </c>
      <c r="B1071" s="248" t="s">
        <v>2477</v>
      </c>
      <c r="C1071" s="39" t="s">
        <v>1471</v>
      </c>
      <c r="D1071" s="40">
        <v>10</v>
      </c>
      <c r="E1071" s="106">
        <v>389.03800000000001</v>
      </c>
      <c r="F1071" s="185">
        <v>35.206999999999994</v>
      </c>
      <c r="G1071" s="40">
        <f>ROUND(D1071*E1071,2)</f>
        <v>3890.38</v>
      </c>
      <c r="H1071" s="40">
        <f>ROUND(D1071*F1071,2)</f>
        <v>352.07</v>
      </c>
      <c r="I1071" s="40">
        <f>G1071+H1071</f>
        <v>4242.45</v>
      </c>
      <c r="J1071" s="40">
        <f t="shared" si="574"/>
        <v>1019.28</v>
      </c>
      <c r="K1071" s="40">
        <f>I1071+J1071</f>
        <v>5261.73</v>
      </c>
      <c r="L1071" s="92">
        <f t="shared" si="568"/>
        <v>6.9040039680299384E-2</v>
      </c>
    </row>
    <row r="1072" spans="1:12" ht="30" customHeight="1">
      <c r="A1072" s="182" t="s">
        <v>1234</v>
      </c>
      <c r="B1072" s="248" t="s">
        <v>2478</v>
      </c>
      <c r="C1072" s="39" t="s">
        <v>1471</v>
      </c>
      <c r="D1072" s="40">
        <v>5</v>
      </c>
      <c r="E1072" s="106">
        <v>74.652000000000015</v>
      </c>
      <c r="F1072" s="185">
        <v>11.678000000000001</v>
      </c>
      <c r="G1072" s="40">
        <f t="shared" si="569"/>
        <v>373.26</v>
      </c>
      <c r="H1072" s="40">
        <f t="shared" si="570"/>
        <v>58.39</v>
      </c>
      <c r="I1072" s="40">
        <f t="shared" si="571"/>
        <v>431.65</v>
      </c>
      <c r="J1072" s="40">
        <f t="shared" si="574"/>
        <v>103.71</v>
      </c>
      <c r="K1072" s="40">
        <f t="shared" si="573"/>
        <v>535.36</v>
      </c>
      <c r="L1072" s="92">
        <f t="shared" si="568"/>
        <v>7.0245481321248122E-3</v>
      </c>
    </row>
    <row r="1073" spans="1:12" ht="30" customHeight="1">
      <c r="A1073" s="182" t="s">
        <v>1235</v>
      </c>
      <c r="B1073" s="248" t="s">
        <v>2479</v>
      </c>
      <c r="C1073" s="39" t="s">
        <v>1514</v>
      </c>
      <c r="D1073" s="40">
        <v>100</v>
      </c>
      <c r="E1073" s="106">
        <v>14.564000000000002</v>
      </c>
      <c r="F1073" s="185">
        <v>3.9859999999999998</v>
      </c>
      <c r="G1073" s="40">
        <f>ROUND(D1073*E1073,2)</f>
        <v>1456.4</v>
      </c>
      <c r="H1073" s="40">
        <f>ROUND(D1073*F1073,2)</f>
        <v>398.6</v>
      </c>
      <c r="I1073" s="40">
        <f>G1073+H1073</f>
        <v>1855</v>
      </c>
      <c r="J1073" s="40">
        <f>ROUND($J$15*I1073,2)</f>
        <v>445.68</v>
      </c>
      <c r="K1073" s="40">
        <f>I1073+J1073</f>
        <v>2300.6799999999998</v>
      </c>
      <c r="L1073" s="92">
        <f t="shared" si="568"/>
        <v>3.0187607211253943E-2</v>
      </c>
    </row>
    <row r="1074" spans="1:12" ht="30" customHeight="1">
      <c r="A1074" s="182" t="s">
        <v>1236</v>
      </c>
      <c r="B1074" s="248" t="s">
        <v>2480</v>
      </c>
      <c r="C1074" s="39" t="s">
        <v>1471</v>
      </c>
      <c r="D1074" s="40">
        <v>5</v>
      </c>
      <c r="E1074" s="106">
        <v>280.88</v>
      </c>
      <c r="F1074" s="185">
        <v>29.195</v>
      </c>
      <c r="G1074" s="40">
        <f>ROUND(D1074*E1074,2)</f>
        <v>1404.4</v>
      </c>
      <c r="H1074" s="40">
        <f>ROUND(D1074*F1074,2)</f>
        <v>145.97999999999999</v>
      </c>
      <c r="I1074" s="40">
        <f>G1074+H1074</f>
        <v>1550.38</v>
      </c>
      <c r="J1074" s="40">
        <f>ROUND($J$15*I1074,2)</f>
        <v>372.49</v>
      </c>
      <c r="K1074" s="40">
        <f>I1074+J1074</f>
        <v>1922.8700000000001</v>
      </c>
      <c r="L1074" s="92">
        <f t="shared" si="568"/>
        <v>2.5230298989126636E-2</v>
      </c>
    </row>
    <row r="1075" spans="1:12" ht="30" customHeight="1">
      <c r="A1075" s="182" t="s">
        <v>1237</v>
      </c>
      <c r="B1075" s="248" t="s">
        <v>2481</v>
      </c>
      <c r="C1075" s="39" t="s">
        <v>1471</v>
      </c>
      <c r="D1075" s="40">
        <v>10</v>
      </c>
      <c r="E1075" s="106">
        <v>72.876000000000005</v>
      </c>
      <c r="F1075" s="185">
        <v>5.8390000000000004</v>
      </c>
      <c r="G1075" s="40">
        <f>ROUND(D1075*E1075,2)</f>
        <v>728.76</v>
      </c>
      <c r="H1075" s="40">
        <f>ROUND(D1075*F1075,2)</f>
        <v>58.39</v>
      </c>
      <c r="I1075" s="40">
        <f>G1075+H1075</f>
        <v>787.15</v>
      </c>
      <c r="J1075" s="40">
        <f>ROUND($J$15*I1075,2)</f>
        <v>189.12</v>
      </c>
      <c r="K1075" s="40">
        <f>I1075+J1075</f>
        <v>976.27</v>
      </c>
      <c r="L1075" s="92">
        <f t="shared" si="568"/>
        <v>1.2809802011636074E-2</v>
      </c>
    </row>
    <row r="1076" spans="1:12" ht="30" customHeight="1">
      <c r="A1076" s="182" t="s">
        <v>1238</v>
      </c>
      <c r="B1076" s="248" t="s">
        <v>2482</v>
      </c>
      <c r="C1076" s="39" t="s">
        <v>1471</v>
      </c>
      <c r="D1076" s="40">
        <v>10</v>
      </c>
      <c r="E1076" s="106">
        <v>92.532000000000011</v>
      </c>
      <c r="F1076" s="185">
        <v>11.678000000000001</v>
      </c>
      <c r="G1076" s="40">
        <f>ROUND(D1076*E1076,2)</f>
        <v>925.32</v>
      </c>
      <c r="H1076" s="40">
        <f>ROUND(D1076*F1076,2)</f>
        <v>116.78</v>
      </c>
      <c r="I1076" s="40">
        <f>G1076+H1076</f>
        <v>1042.1000000000001</v>
      </c>
      <c r="J1076" s="40">
        <f>ROUND($J$15*I1076,2)</f>
        <v>250.37</v>
      </c>
      <c r="K1076" s="40">
        <f>I1076+J1076</f>
        <v>1292.4700000000003</v>
      </c>
      <c r="L1076" s="92">
        <f t="shared" si="568"/>
        <v>1.6958715115674233E-2</v>
      </c>
    </row>
    <row r="1077" spans="1:12" ht="30" customHeight="1">
      <c r="A1077" s="182" t="s">
        <v>1239</v>
      </c>
      <c r="B1077" s="248" t="s">
        <v>2483</v>
      </c>
      <c r="C1077" s="39" t="s">
        <v>1471</v>
      </c>
      <c r="D1077" s="40">
        <v>10</v>
      </c>
      <c r="E1077" s="106">
        <v>82.236000000000004</v>
      </c>
      <c r="F1077" s="185">
        <v>15.943999999999999</v>
      </c>
      <c r="G1077" s="40">
        <f>ROUND(D1077*E1077,2)</f>
        <v>822.36</v>
      </c>
      <c r="H1077" s="40">
        <f>ROUND(D1077*F1077,2)</f>
        <v>159.44</v>
      </c>
      <c r="I1077" s="40">
        <f>G1077+H1077</f>
        <v>981.8</v>
      </c>
      <c r="J1077" s="40">
        <f>ROUND($J$15*I1077,2)</f>
        <v>235.88</v>
      </c>
      <c r="K1077" s="40">
        <f>I1077+J1077</f>
        <v>1217.6799999999998</v>
      </c>
      <c r="L1077" s="92">
        <f t="shared" si="568"/>
        <v>1.5977383012413589E-2</v>
      </c>
    </row>
    <row r="1078" spans="1:12" ht="30" customHeight="1">
      <c r="A1078" s="182" t="s">
        <v>1240</v>
      </c>
      <c r="B1078" s="248" t="s">
        <v>2484</v>
      </c>
      <c r="C1078" s="39" t="s">
        <v>1471</v>
      </c>
      <c r="D1078" s="40">
        <v>5</v>
      </c>
      <c r="E1078" s="106">
        <v>401.44799999999998</v>
      </c>
      <c r="F1078" s="185">
        <v>17.516999999999999</v>
      </c>
      <c r="G1078" s="40">
        <f t="shared" ref="G1078:G1081" si="580">ROUND(D1078*E1078,2)</f>
        <v>2007.24</v>
      </c>
      <c r="H1078" s="40">
        <f t="shared" ref="H1078:H1081" si="581">ROUND(D1078*F1078,2)</f>
        <v>87.59</v>
      </c>
      <c r="I1078" s="40">
        <f t="shared" ref="I1078:I1081" si="582">G1078+H1078</f>
        <v>2094.83</v>
      </c>
      <c r="J1078" s="40">
        <f t="shared" ref="J1078:J1081" si="583">ROUND($J$15*I1078,2)</f>
        <v>503.3</v>
      </c>
      <c r="K1078" s="40">
        <f t="shared" ref="K1078:K1081" si="584">I1078+J1078</f>
        <v>2598.13</v>
      </c>
      <c r="L1078" s="92">
        <f t="shared" si="568"/>
        <v>3.4090498428193061E-2</v>
      </c>
    </row>
    <row r="1079" spans="1:12" ht="30" customHeight="1">
      <c r="A1079" s="182" t="s">
        <v>1241</v>
      </c>
      <c r="B1079" s="248" t="s">
        <v>2485</v>
      </c>
      <c r="C1079" s="39" t="s">
        <v>1471</v>
      </c>
      <c r="D1079" s="40">
        <v>5</v>
      </c>
      <c r="E1079" s="106">
        <v>166.00800000000001</v>
      </c>
      <c r="F1079" s="185">
        <v>17.516999999999999</v>
      </c>
      <c r="G1079" s="40">
        <f t="shared" si="580"/>
        <v>830.04</v>
      </c>
      <c r="H1079" s="40">
        <f t="shared" si="581"/>
        <v>87.59</v>
      </c>
      <c r="I1079" s="40">
        <f t="shared" si="582"/>
        <v>917.63</v>
      </c>
      <c r="J1079" s="40">
        <f t="shared" si="583"/>
        <v>220.47</v>
      </c>
      <c r="K1079" s="40">
        <f t="shared" si="584"/>
        <v>1138.0999999999999</v>
      </c>
      <c r="L1079" s="92">
        <f t="shared" si="568"/>
        <v>1.4933200517728718E-2</v>
      </c>
    </row>
    <row r="1080" spans="1:12" ht="30" customHeight="1">
      <c r="A1080" s="182" t="s">
        <v>1242</v>
      </c>
      <c r="B1080" s="248" t="s">
        <v>2486</v>
      </c>
      <c r="C1080" s="39" t="s">
        <v>1471</v>
      </c>
      <c r="D1080" s="40">
        <v>5</v>
      </c>
      <c r="E1080" s="106">
        <v>911.75600000000009</v>
      </c>
      <c r="F1080" s="185">
        <v>25.489000000000001</v>
      </c>
      <c r="G1080" s="40">
        <f t="shared" si="580"/>
        <v>4558.78</v>
      </c>
      <c r="H1080" s="40">
        <f t="shared" si="581"/>
        <v>127.45</v>
      </c>
      <c r="I1080" s="40">
        <f t="shared" si="582"/>
        <v>4686.2299999999996</v>
      </c>
      <c r="J1080" s="40">
        <f t="shared" si="583"/>
        <v>1125.9000000000001</v>
      </c>
      <c r="K1080" s="40">
        <f t="shared" si="584"/>
        <v>5812.1299999999992</v>
      </c>
      <c r="L1080" s="92">
        <f t="shared" si="568"/>
        <v>7.6261930168795899E-2</v>
      </c>
    </row>
    <row r="1081" spans="1:12" ht="30" customHeight="1">
      <c r="A1081" s="182" t="s">
        <v>1243</v>
      </c>
      <c r="B1081" s="248" t="s">
        <v>2487</v>
      </c>
      <c r="C1081" s="39" t="s">
        <v>1471</v>
      </c>
      <c r="D1081" s="40">
        <v>5</v>
      </c>
      <c r="E1081" s="106">
        <v>996.74799999999993</v>
      </c>
      <c r="F1081" s="185">
        <v>17.516999999999999</v>
      </c>
      <c r="G1081" s="40">
        <f t="shared" si="580"/>
        <v>4983.74</v>
      </c>
      <c r="H1081" s="40">
        <f t="shared" si="581"/>
        <v>87.59</v>
      </c>
      <c r="I1081" s="40">
        <f t="shared" si="582"/>
        <v>5071.33</v>
      </c>
      <c r="J1081" s="40">
        <f t="shared" si="583"/>
        <v>1218.42</v>
      </c>
      <c r="K1081" s="40">
        <f t="shared" si="584"/>
        <v>6289.75</v>
      </c>
      <c r="L1081" s="92">
        <f t="shared" si="568"/>
        <v>8.2528862100328809E-2</v>
      </c>
    </row>
    <row r="1082" spans="1:12" s="38" customFormat="1" ht="30" customHeight="1">
      <c r="A1082" s="179" t="s">
        <v>1244</v>
      </c>
      <c r="B1082" s="158" t="s">
        <v>1245</v>
      </c>
      <c r="C1082" s="131"/>
      <c r="D1082" s="131"/>
      <c r="E1082" s="131"/>
      <c r="F1082" s="131"/>
      <c r="G1082" s="175">
        <f t="shared" ref="G1082:L1082" si="585">SUM(G1083:G1114)</f>
        <v>112554.81999999999</v>
      </c>
      <c r="H1082" s="175">
        <f t="shared" si="585"/>
        <v>34434.420000000013</v>
      </c>
      <c r="I1082" s="175">
        <f t="shared" si="585"/>
        <v>146989.24000000002</v>
      </c>
      <c r="J1082" s="175">
        <f t="shared" si="585"/>
        <v>35315.26</v>
      </c>
      <c r="K1082" s="175">
        <f t="shared" si="585"/>
        <v>182304.50000000003</v>
      </c>
      <c r="L1082" s="175">
        <f t="shared" si="585"/>
        <v>2.392047846221137</v>
      </c>
    </row>
    <row r="1083" spans="1:12" s="38" customFormat="1" ht="30" customHeight="1">
      <c r="A1083" s="182" t="s">
        <v>1246</v>
      </c>
      <c r="B1083" s="248" t="s">
        <v>2488</v>
      </c>
      <c r="C1083" s="39" t="s">
        <v>1471</v>
      </c>
      <c r="D1083" s="40">
        <v>10</v>
      </c>
      <c r="E1083" s="106">
        <v>120.74000000000001</v>
      </c>
      <c r="F1083" s="185">
        <v>37.06</v>
      </c>
      <c r="G1083" s="40">
        <f t="shared" ref="G1083:G1098" si="586">ROUND(D1083*E1083,2)</f>
        <v>1207.4000000000001</v>
      </c>
      <c r="H1083" s="40">
        <f t="shared" ref="H1083:H1098" si="587">ROUND(D1083*F1083,2)</f>
        <v>370.6</v>
      </c>
      <c r="I1083" s="40">
        <f t="shared" ref="I1083:I1098" si="588">G1083+H1083</f>
        <v>1578</v>
      </c>
      <c r="J1083" s="40">
        <f t="shared" ref="J1083:J1114" si="589">ROUND($J$15*I1083,2)</f>
        <v>379.13</v>
      </c>
      <c r="K1083" s="40">
        <f t="shared" ref="K1083:K1098" si="590">I1083+J1083</f>
        <v>1957.13</v>
      </c>
      <c r="L1083" s="92">
        <f t="shared" ref="L1083:L1114" si="591">K1083/$K$1159*100</f>
        <v>2.5679830181233997E-2</v>
      </c>
    </row>
    <row r="1084" spans="1:12" ht="30" customHeight="1">
      <c r="A1084" s="182" t="s">
        <v>1247</v>
      </c>
      <c r="B1084" s="248" t="s">
        <v>2489</v>
      </c>
      <c r="C1084" s="39" t="s">
        <v>1471</v>
      </c>
      <c r="D1084" s="40">
        <v>10</v>
      </c>
      <c r="E1084" s="106">
        <v>333.17999999999995</v>
      </c>
      <c r="F1084" s="185">
        <v>74.12</v>
      </c>
      <c r="G1084" s="40">
        <f t="shared" si="586"/>
        <v>3331.8</v>
      </c>
      <c r="H1084" s="40">
        <f t="shared" si="587"/>
        <v>741.2</v>
      </c>
      <c r="I1084" s="40">
        <f t="shared" si="588"/>
        <v>4073</v>
      </c>
      <c r="J1084" s="40">
        <f t="shared" si="589"/>
        <v>978.57</v>
      </c>
      <c r="K1084" s="40">
        <f t="shared" si="590"/>
        <v>5051.57</v>
      </c>
      <c r="L1084" s="92">
        <f t="shared" si="591"/>
        <v>6.628249515802026E-2</v>
      </c>
    </row>
    <row r="1085" spans="1:12" ht="30" customHeight="1">
      <c r="A1085" s="182" t="s">
        <v>1248</v>
      </c>
      <c r="B1085" s="248" t="s">
        <v>2490</v>
      </c>
      <c r="C1085" s="39" t="s">
        <v>1471</v>
      </c>
      <c r="D1085" s="40">
        <v>5</v>
      </c>
      <c r="E1085" s="106">
        <v>334.34999999999997</v>
      </c>
      <c r="F1085" s="185">
        <v>74.12</v>
      </c>
      <c r="G1085" s="40">
        <f>ROUND(D1085*E1085,2)</f>
        <v>1671.75</v>
      </c>
      <c r="H1085" s="40">
        <f>ROUND(D1085*F1085,2)</f>
        <v>370.6</v>
      </c>
      <c r="I1085" s="40">
        <f>G1085+H1085</f>
        <v>2042.35</v>
      </c>
      <c r="J1085" s="40">
        <f t="shared" si="589"/>
        <v>490.69</v>
      </c>
      <c r="K1085" s="40">
        <f>I1085+J1085</f>
        <v>2533.04</v>
      </c>
      <c r="L1085" s="92">
        <f t="shared" si="591"/>
        <v>3.3236441647858321E-2</v>
      </c>
    </row>
    <row r="1086" spans="1:12" ht="30" customHeight="1">
      <c r="A1086" s="182" t="s">
        <v>1249</v>
      </c>
      <c r="B1086" s="248" t="s">
        <v>2491</v>
      </c>
      <c r="C1086" s="39" t="s">
        <v>1471</v>
      </c>
      <c r="D1086" s="40">
        <v>2</v>
      </c>
      <c r="E1086" s="106">
        <v>29.571999999999996</v>
      </c>
      <c r="F1086" s="185">
        <v>29.648000000000003</v>
      </c>
      <c r="G1086" s="40">
        <f t="shared" si="586"/>
        <v>59.14</v>
      </c>
      <c r="H1086" s="40">
        <f t="shared" si="587"/>
        <v>59.3</v>
      </c>
      <c r="I1086" s="40">
        <f t="shared" si="588"/>
        <v>118.44</v>
      </c>
      <c r="J1086" s="40">
        <f t="shared" si="589"/>
        <v>28.46</v>
      </c>
      <c r="K1086" s="40">
        <f t="shared" si="590"/>
        <v>146.9</v>
      </c>
      <c r="L1086" s="92">
        <f t="shared" si="591"/>
        <v>1.9274994781252519E-3</v>
      </c>
    </row>
    <row r="1087" spans="1:12" ht="30" customHeight="1">
      <c r="A1087" s="182" t="s">
        <v>1250</v>
      </c>
      <c r="B1087" s="248" t="s">
        <v>2492</v>
      </c>
      <c r="C1087" s="39" t="s">
        <v>1471</v>
      </c>
      <c r="D1087" s="40">
        <v>50</v>
      </c>
      <c r="E1087" s="106">
        <v>23.082000000000001</v>
      </c>
      <c r="F1087" s="185">
        <v>11.117999999999999</v>
      </c>
      <c r="G1087" s="40">
        <f t="shared" si="586"/>
        <v>1154.0999999999999</v>
      </c>
      <c r="H1087" s="40">
        <f t="shared" si="587"/>
        <v>555.9</v>
      </c>
      <c r="I1087" s="40">
        <f t="shared" si="588"/>
        <v>1710</v>
      </c>
      <c r="J1087" s="40">
        <f t="shared" si="589"/>
        <v>410.84</v>
      </c>
      <c r="K1087" s="40">
        <f t="shared" si="590"/>
        <v>2120.84</v>
      </c>
      <c r="L1087" s="92">
        <f t="shared" si="591"/>
        <v>2.7827896481873105E-2</v>
      </c>
    </row>
    <row r="1088" spans="1:12" ht="30" customHeight="1">
      <c r="A1088" s="182" t="s">
        <v>1251</v>
      </c>
      <c r="B1088" s="248" t="s">
        <v>2493</v>
      </c>
      <c r="C1088" s="39" t="s">
        <v>1471</v>
      </c>
      <c r="D1088" s="40">
        <v>800</v>
      </c>
      <c r="E1088" s="106">
        <v>19.652000000000001</v>
      </c>
      <c r="F1088" s="185">
        <v>11.117999999999999</v>
      </c>
      <c r="G1088" s="40">
        <f t="shared" si="586"/>
        <v>15721.6</v>
      </c>
      <c r="H1088" s="40">
        <f t="shared" si="587"/>
        <v>8894.4</v>
      </c>
      <c r="I1088" s="40">
        <f t="shared" si="588"/>
        <v>24616</v>
      </c>
      <c r="J1088" s="40">
        <f t="shared" si="589"/>
        <v>5914.17</v>
      </c>
      <c r="K1088" s="40">
        <f t="shared" si="590"/>
        <v>30530.17</v>
      </c>
      <c r="L1088" s="92">
        <f t="shared" si="591"/>
        <v>0.40059146863223427</v>
      </c>
    </row>
    <row r="1089" spans="1:12" ht="30" customHeight="1">
      <c r="A1089" s="182" t="s">
        <v>1252</v>
      </c>
      <c r="B1089" s="248" t="s">
        <v>2494</v>
      </c>
      <c r="C1089" s="39" t="s">
        <v>1471</v>
      </c>
      <c r="D1089" s="40">
        <v>50</v>
      </c>
      <c r="E1089" s="106">
        <v>5.2419999999999991</v>
      </c>
      <c r="F1089" s="185">
        <v>11.117999999999999</v>
      </c>
      <c r="G1089" s="40">
        <f t="shared" si="586"/>
        <v>262.10000000000002</v>
      </c>
      <c r="H1089" s="40">
        <f t="shared" si="587"/>
        <v>555.9</v>
      </c>
      <c r="I1089" s="40">
        <f t="shared" si="588"/>
        <v>818</v>
      </c>
      <c r="J1089" s="40">
        <f t="shared" si="589"/>
        <v>196.53</v>
      </c>
      <c r="K1089" s="40">
        <f t="shared" si="590"/>
        <v>1014.53</v>
      </c>
      <c r="L1089" s="92">
        <f t="shared" si="591"/>
        <v>1.331181787299123E-2</v>
      </c>
    </row>
    <row r="1090" spans="1:12" ht="30" customHeight="1">
      <c r="A1090" s="182" t="s">
        <v>1253</v>
      </c>
      <c r="B1090" s="248" t="s">
        <v>2495</v>
      </c>
      <c r="C1090" s="39" t="s">
        <v>1471</v>
      </c>
      <c r="D1090" s="40">
        <v>600</v>
      </c>
      <c r="E1090" s="106">
        <v>5.5919999999999996</v>
      </c>
      <c r="F1090" s="185">
        <v>11.117999999999999</v>
      </c>
      <c r="G1090" s="40">
        <f t="shared" si="586"/>
        <v>3355.2</v>
      </c>
      <c r="H1090" s="40">
        <f t="shared" si="587"/>
        <v>6670.8</v>
      </c>
      <c r="I1090" s="40">
        <f t="shared" si="588"/>
        <v>10026</v>
      </c>
      <c r="J1090" s="40">
        <f t="shared" si="589"/>
        <v>2408.8200000000002</v>
      </c>
      <c r="K1090" s="40">
        <f t="shared" si="590"/>
        <v>12434.82</v>
      </c>
      <c r="L1090" s="92">
        <f t="shared" si="591"/>
        <v>0.16315935371396489</v>
      </c>
    </row>
    <row r="1091" spans="1:12" ht="30" customHeight="1">
      <c r="A1091" s="182" t="s">
        <v>1254</v>
      </c>
      <c r="B1091" s="248" t="s">
        <v>2496</v>
      </c>
      <c r="C1091" s="39" t="s">
        <v>1471</v>
      </c>
      <c r="D1091" s="40">
        <v>1000</v>
      </c>
      <c r="E1091" s="106">
        <v>6.6851999999999991</v>
      </c>
      <c r="F1091" s="185">
        <v>1.1117999999999999</v>
      </c>
      <c r="G1091" s="40">
        <f t="shared" si="586"/>
        <v>6685.2</v>
      </c>
      <c r="H1091" s="40">
        <f t="shared" si="587"/>
        <v>1111.8</v>
      </c>
      <c r="I1091" s="40">
        <f t="shared" si="588"/>
        <v>7797</v>
      </c>
      <c r="J1091" s="40">
        <f t="shared" si="589"/>
        <v>1873.29</v>
      </c>
      <c r="K1091" s="40">
        <f t="shared" si="590"/>
        <v>9670.2900000000009</v>
      </c>
      <c r="L1091" s="92">
        <f t="shared" si="591"/>
        <v>0.12688549304506361</v>
      </c>
    </row>
    <row r="1092" spans="1:12" ht="30" customHeight="1">
      <c r="A1092" s="182" t="s">
        <v>1255</v>
      </c>
      <c r="B1092" s="248" t="s">
        <v>2497</v>
      </c>
      <c r="C1092" s="39" t="s">
        <v>1471</v>
      </c>
      <c r="D1092" s="40">
        <v>5</v>
      </c>
      <c r="E1092" s="106">
        <v>534.72520000000009</v>
      </c>
      <c r="F1092" s="185">
        <v>1.1117999999999999</v>
      </c>
      <c r="G1092" s="40">
        <f t="shared" si="586"/>
        <v>2673.63</v>
      </c>
      <c r="H1092" s="40">
        <f t="shared" si="587"/>
        <v>5.56</v>
      </c>
      <c r="I1092" s="40">
        <f t="shared" si="588"/>
        <v>2679.19</v>
      </c>
      <c r="J1092" s="40">
        <f t="shared" si="589"/>
        <v>643.69000000000005</v>
      </c>
      <c r="K1092" s="40">
        <f t="shared" si="590"/>
        <v>3322.88</v>
      </c>
      <c r="L1092" s="92">
        <f t="shared" si="591"/>
        <v>4.360006443752782E-2</v>
      </c>
    </row>
    <row r="1093" spans="1:12" ht="30" customHeight="1">
      <c r="A1093" s="182" t="s">
        <v>1256</v>
      </c>
      <c r="B1093" s="248" t="s">
        <v>2498</v>
      </c>
      <c r="C1093" s="39" t="s">
        <v>1471</v>
      </c>
      <c r="D1093" s="40">
        <v>50</v>
      </c>
      <c r="E1093" s="106">
        <v>9.6552000000000007</v>
      </c>
      <c r="F1093" s="185">
        <v>1.1117999999999999</v>
      </c>
      <c r="G1093" s="40">
        <f t="shared" si="586"/>
        <v>482.76</v>
      </c>
      <c r="H1093" s="40">
        <f t="shared" si="587"/>
        <v>55.59</v>
      </c>
      <c r="I1093" s="40">
        <f t="shared" si="588"/>
        <v>538.35</v>
      </c>
      <c r="J1093" s="40">
        <f t="shared" si="589"/>
        <v>129.34</v>
      </c>
      <c r="K1093" s="40">
        <f t="shared" si="590"/>
        <v>667.69</v>
      </c>
      <c r="L1093" s="92">
        <f t="shared" si="591"/>
        <v>8.760872202514973E-3</v>
      </c>
    </row>
    <row r="1094" spans="1:12" ht="30" customHeight="1">
      <c r="A1094" s="182" t="s">
        <v>1257</v>
      </c>
      <c r="B1094" s="248" t="s">
        <v>2499</v>
      </c>
      <c r="C1094" s="39" t="s">
        <v>1471</v>
      </c>
      <c r="D1094" s="40">
        <v>50</v>
      </c>
      <c r="E1094" s="106">
        <v>53.66</v>
      </c>
      <c r="F1094" s="185">
        <v>55.589999999999996</v>
      </c>
      <c r="G1094" s="40">
        <f t="shared" si="586"/>
        <v>2683</v>
      </c>
      <c r="H1094" s="40">
        <f t="shared" si="587"/>
        <v>2779.5</v>
      </c>
      <c r="I1094" s="40">
        <f t="shared" si="588"/>
        <v>5462.5</v>
      </c>
      <c r="J1094" s="40">
        <f t="shared" si="589"/>
        <v>1312.41</v>
      </c>
      <c r="K1094" s="40">
        <f t="shared" si="590"/>
        <v>6774.91</v>
      </c>
      <c r="L1094" s="92">
        <f t="shared" si="591"/>
        <v>8.8894727633393802E-2</v>
      </c>
    </row>
    <row r="1095" spans="1:12" ht="30" customHeight="1">
      <c r="A1095" s="182" t="s">
        <v>1258</v>
      </c>
      <c r="B1095" s="248" t="s">
        <v>2500</v>
      </c>
      <c r="C1095" s="39" t="s">
        <v>1471</v>
      </c>
      <c r="D1095" s="40">
        <v>10</v>
      </c>
      <c r="E1095" s="106">
        <v>190.6995</v>
      </c>
      <c r="F1095" s="185">
        <v>66.707999999999998</v>
      </c>
      <c r="G1095" s="40">
        <f t="shared" si="586"/>
        <v>1907</v>
      </c>
      <c r="H1095" s="40">
        <f t="shared" si="587"/>
        <v>667.08</v>
      </c>
      <c r="I1095" s="40">
        <f t="shared" si="588"/>
        <v>2574.08</v>
      </c>
      <c r="J1095" s="40">
        <f t="shared" si="589"/>
        <v>618.44000000000005</v>
      </c>
      <c r="K1095" s="40">
        <f t="shared" si="590"/>
        <v>3192.52</v>
      </c>
      <c r="L1095" s="92">
        <f t="shared" si="591"/>
        <v>4.1889589066742193E-2</v>
      </c>
    </row>
    <row r="1096" spans="1:12" ht="30" customHeight="1">
      <c r="A1096" s="182" t="s">
        <v>1259</v>
      </c>
      <c r="B1096" s="248" t="s">
        <v>2501</v>
      </c>
      <c r="C1096" s="39" t="s">
        <v>1471</v>
      </c>
      <c r="D1096" s="40">
        <v>10</v>
      </c>
      <c r="E1096" s="106">
        <v>256.70499999999998</v>
      </c>
      <c r="F1096" s="185">
        <v>74.12</v>
      </c>
      <c r="G1096" s="40">
        <f t="shared" si="586"/>
        <v>2567.0500000000002</v>
      </c>
      <c r="H1096" s="40">
        <f t="shared" si="587"/>
        <v>741.2</v>
      </c>
      <c r="I1096" s="40">
        <f t="shared" si="588"/>
        <v>3308.25</v>
      </c>
      <c r="J1096" s="40">
        <f t="shared" si="589"/>
        <v>794.83</v>
      </c>
      <c r="K1096" s="40">
        <f t="shared" si="590"/>
        <v>4103.08</v>
      </c>
      <c r="L1096" s="92">
        <f t="shared" si="591"/>
        <v>5.3837199174310131E-2</v>
      </c>
    </row>
    <row r="1097" spans="1:12" ht="30" customHeight="1">
      <c r="A1097" s="182" t="s">
        <v>1260</v>
      </c>
      <c r="B1097" s="248" t="s">
        <v>2502</v>
      </c>
      <c r="C1097" s="39" t="s">
        <v>1471</v>
      </c>
      <c r="D1097" s="40">
        <v>10</v>
      </c>
      <c r="E1097" s="106">
        <v>318.245</v>
      </c>
      <c r="F1097" s="185">
        <v>111.17999999999999</v>
      </c>
      <c r="G1097" s="40">
        <f t="shared" si="586"/>
        <v>3182.45</v>
      </c>
      <c r="H1097" s="40">
        <f t="shared" si="587"/>
        <v>1111.8</v>
      </c>
      <c r="I1097" s="40">
        <f t="shared" si="588"/>
        <v>4294.25</v>
      </c>
      <c r="J1097" s="40">
        <f t="shared" si="589"/>
        <v>1031.72</v>
      </c>
      <c r="K1097" s="40">
        <f t="shared" si="590"/>
        <v>5325.97</v>
      </c>
      <c r="L1097" s="92">
        <f t="shared" si="591"/>
        <v>6.9882943468418973E-2</v>
      </c>
    </row>
    <row r="1098" spans="1:12" ht="30" customHeight="1">
      <c r="A1098" s="182" t="s">
        <v>1261</v>
      </c>
      <c r="B1098" s="248" t="s">
        <v>2503</v>
      </c>
      <c r="C1098" s="39" t="s">
        <v>1471</v>
      </c>
      <c r="D1098" s="40">
        <v>5</v>
      </c>
      <c r="E1098" s="106">
        <v>165.166</v>
      </c>
      <c r="F1098" s="185">
        <v>51.883999999999993</v>
      </c>
      <c r="G1098" s="40">
        <f t="shared" si="586"/>
        <v>825.83</v>
      </c>
      <c r="H1098" s="40">
        <f t="shared" si="587"/>
        <v>259.42</v>
      </c>
      <c r="I1098" s="40">
        <f t="shared" si="588"/>
        <v>1085.25</v>
      </c>
      <c r="J1098" s="40">
        <f t="shared" si="589"/>
        <v>260.74</v>
      </c>
      <c r="K1098" s="40">
        <f t="shared" si="590"/>
        <v>1345.99</v>
      </c>
      <c r="L1098" s="92">
        <f t="shared" si="591"/>
        <v>1.766095999020972E-2</v>
      </c>
    </row>
    <row r="1099" spans="1:12" ht="30" customHeight="1">
      <c r="A1099" s="182" t="s">
        <v>1262</v>
      </c>
      <c r="B1099" s="248" t="s">
        <v>2504</v>
      </c>
      <c r="C1099" s="39" t="s">
        <v>1471</v>
      </c>
      <c r="D1099" s="40">
        <v>5</v>
      </c>
      <c r="E1099" s="106">
        <v>240.98</v>
      </c>
      <c r="F1099" s="185">
        <v>55.589999999999996</v>
      </c>
      <c r="G1099" s="40">
        <f t="shared" ref="G1099:G1114" si="592">ROUND(D1099*E1099,2)</f>
        <v>1204.9000000000001</v>
      </c>
      <c r="H1099" s="40">
        <f t="shared" ref="H1099:H1114" si="593">ROUND(D1099*F1099,2)</f>
        <v>277.95</v>
      </c>
      <c r="I1099" s="40">
        <f t="shared" ref="I1099:I1114" si="594">G1099+H1099</f>
        <v>1482.8500000000001</v>
      </c>
      <c r="J1099" s="40">
        <f t="shared" si="589"/>
        <v>356.27</v>
      </c>
      <c r="K1099" s="40">
        <f t="shared" ref="K1099:K1114" si="595">I1099+J1099</f>
        <v>1839.1200000000001</v>
      </c>
      <c r="L1099" s="92">
        <f t="shared" si="591"/>
        <v>2.4131401226750941E-2</v>
      </c>
    </row>
    <row r="1100" spans="1:12" ht="30" customHeight="1">
      <c r="A1100" s="182" t="s">
        <v>1263</v>
      </c>
      <c r="B1100" s="248" t="s">
        <v>2505</v>
      </c>
      <c r="C1100" s="39" t="s">
        <v>1471</v>
      </c>
      <c r="D1100" s="40">
        <v>5</v>
      </c>
      <c r="E1100" s="106">
        <v>12.884</v>
      </c>
      <c r="F1100" s="185">
        <v>3.7060000000000004</v>
      </c>
      <c r="G1100" s="40">
        <f t="shared" si="592"/>
        <v>64.42</v>
      </c>
      <c r="H1100" s="40">
        <f t="shared" si="593"/>
        <v>18.53</v>
      </c>
      <c r="I1100" s="40">
        <f t="shared" si="594"/>
        <v>82.95</v>
      </c>
      <c r="J1100" s="40">
        <f t="shared" si="589"/>
        <v>19.93</v>
      </c>
      <c r="K1100" s="40">
        <f t="shared" si="595"/>
        <v>102.88</v>
      </c>
      <c r="L1100" s="92">
        <f t="shared" si="591"/>
        <v>1.3499056930532736E-3</v>
      </c>
    </row>
    <row r="1101" spans="1:12" ht="30" customHeight="1">
      <c r="A1101" s="182" t="s">
        <v>1264</v>
      </c>
      <c r="B1101" s="248" t="s">
        <v>2506</v>
      </c>
      <c r="C1101" s="39" t="s">
        <v>1471</v>
      </c>
      <c r="D1101" s="40">
        <v>10</v>
      </c>
      <c r="E1101" s="106">
        <v>360.06400000000002</v>
      </c>
      <c r="F1101" s="185">
        <v>22.235999999999997</v>
      </c>
      <c r="G1101" s="40">
        <f t="shared" si="592"/>
        <v>3600.64</v>
      </c>
      <c r="H1101" s="40">
        <f t="shared" si="593"/>
        <v>222.36</v>
      </c>
      <c r="I1101" s="40">
        <f t="shared" si="594"/>
        <v>3823</v>
      </c>
      <c r="J1101" s="40">
        <f t="shared" si="589"/>
        <v>918.5</v>
      </c>
      <c r="K1101" s="40">
        <f t="shared" si="595"/>
        <v>4741.5</v>
      </c>
      <c r="L1101" s="92">
        <f t="shared" si="591"/>
        <v>6.2214014809604368E-2</v>
      </c>
    </row>
    <row r="1102" spans="1:12" ht="30" customHeight="1">
      <c r="A1102" s="182" t="s">
        <v>1265</v>
      </c>
      <c r="B1102" s="248" t="s">
        <v>2507</v>
      </c>
      <c r="C1102" s="39" t="s">
        <v>1471</v>
      </c>
      <c r="D1102" s="40">
        <v>5</v>
      </c>
      <c r="E1102" s="106">
        <v>14.777999999999999</v>
      </c>
      <c r="F1102" s="185">
        <v>7.4120000000000008</v>
      </c>
      <c r="G1102" s="40">
        <f t="shared" si="592"/>
        <v>73.89</v>
      </c>
      <c r="H1102" s="40">
        <f t="shared" si="593"/>
        <v>37.06</v>
      </c>
      <c r="I1102" s="40">
        <f t="shared" si="594"/>
        <v>110.95</v>
      </c>
      <c r="J1102" s="40">
        <f t="shared" si="589"/>
        <v>26.66</v>
      </c>
      <c r="K1102" s="40">
        <f t="shared" si="595"/>
        <v>137.61000000000001</v>
      </c>
      <c r="L1102" s="92">
        <f t="shared" si="591"/>
        <v>1.8056038337972494E-3</v>
      </c>
    </row>
    <row r="1103" spans="1:12" ht="30" customHeight="1">
      <c r="A1103" s="182" t="s">
        <v>1266</v>
      </c>
      <c r="B1103" s="248" t="s">
        <v>2508</v>
      </c>
      <c r="C1103" s="39" t="s">
        <v>1471</v>
      </c>
      <c r="D1103" s="40">
        <v>100</v>
      </c>
      <c r="E1103" s="106">
        <v>16.57</v>
      </c>
      <c r="F1103" s="185">
        <v>9.2650000000000006</v>
      </c>
      <c r="G1103" s="40">
        <f t="shared" si="592"/>
        <v>1657</v>
      </c>
      <c r="H1103" s="40">
        <f t="shared" si="593"/>
        <v>926.5</v>
      </c>
      <c r="I1103" s="40">
        <f t="shared" si="594"/>
        <v>2583.5</v>
      </c>
      <c r="J1103" s="40">
        <f t="shared" si="589"/>
        <v>620.70000000000005</v>
      </c>
      <c r="K1103" s="40">
        <f t="shared" si="595"/>
        <v>3204.2</v>
      </c>
      <c r="L1103" s="92">
        <f t="shared" si="591"/>
        <v>4.2042844300945757E-2</v>
      </c>
    </row>
    <row r="1104" spans="1:12" ht="30" customHeight="1">
      <c r="A1104" s="182" t="s">
        <v>1267</v>
      </c>
      <c r="B1104" s="248" t="s">
        <v>2509</v>
      </c>
      <c r="C1104" s="39" t="s">
        <v>1471</v>
      </c>
      <c r="D1104" s="40">
        <v>5</v>
      </c>
      <c r="E1104" s="106">
        <v>25.247999999999998</v>
      </c>
      <c r="F1104" s="185">
        <v>7.4120000000000008</v>
      </c>
      <c r="G1104" s="40">
        <f t="shared" si="592"/>
        <v>126.24</v>
      </c>
      <c r="H1104" s="40">
        <f t="shared" si="593"/>
        <v>37.06</v>
      </c>
      <c r="I1104" s="40">
        <f t="shared" si="594"/>
        <v>163.30000000000001</v>
      </c>
      <c r="J1104" s="40">
        <f t="shared" si="589"/>
        <v>39.229999999999997</v>
      </c>
      <c r="K1104" s="40">
        <f t="shared" si="595"/>
        <v>202.53</v>
      </c>
      <c r="L1104" s="92">
        <f t="shared" si="591"/>
        <v>2.6574300156889533E-3</v>
      </c>
    </row>
    <row r="1105" spans="1:12" ht="30" customHeight="1">
      <c r="A1105" s="182" t="s">
        <v>1268</v>
      </c>
      <c r="B1105" s="248" t="s">
        <v>2510</v>
      </c>
      <c r="C1105" s="39" t="s">
        <v>1471</v>
      </c>
      <c r="D1105" s="40">
        <v>100</v>
      </c>
      <c r="E1105" s="106">
        <v>33.839999999999996</v>
      </c>
      <c r="F1105" s="185">
        <v>9.2650000000000006</v>
      </c>
      <c r="G1105" s="40">
        <f t="shared" si="592"/>
        <v>3384</v>
      </c>
      <c r="H1105" s="40">
        <f t="shared" si="593"/>
        <v>926.5</v>
      </c>
      <c r="I1105" s="40">
        <f t="shared" si="594"/>
        <v>4310.5</v>
      </c>
      <c r="J1105" s="40">
        <f t="shared" si="589"/>
        <v>1035.6300000000001</v>
      </c>
      <c r="K1105" s="40">
        <f t="shared" si="595"/>
        <v>5346.13</v>
      </c>
      <c r="L1105" s="92">
        <f t="shared" si="591"/>
        <v>7.0147466201427852E-2</v>
      </c>
    </row>
    <row r="1106" spans="1:12" ht="30" customHeight="1">
      <c r="A1106" s="182" t="s">
        <v>1269</v>
      </c>
      <c r="B1106" s="248" t="s">
        <v>2511</v>
      </c>
      <c r="C1106" s="39" t="s">
        <v>1471</v>
      </c>
      <c r="D1106" s="40">
        <v>2</v>
      </c>
      <c r="E1106" s="106">
        <v>367.56</v>
      </c>
      <c r="F1106" s="185">
        <v>229.79</v>
      </c>
      <c r="G1106" s="40">
        <f t="shared" si="592"/>
        <v>735.12</v>
      </c>
      <c r="H1106" s="40">
        <f t="shared" si="593"/>
        <v>459.58</v>
      </c>
      <c r="I1106" s="40">
        <f t="shared" si="594"/>
        <v>1194.7</v>
      </c>
      <c r="J1106" s="40">
        <f t="shared" si="589"/>
        <v>287.04000000000002</v>
      </c>
      <c r="K1106" s="40">
        <f t="shared" si="595"/>
        <v>1481.74</v>
      </c>
      <c r="L1106" s="92">
        <f t="shared" si="591"/>
        <v>1.9442158452806745E-2</v>
      </c>
    </row>
    <row r="1107" spans="1:12" ht="30" customHeight="1">
      <c r="A1107" s="182" t="s">
        <v>1270</v>
      </c>
      <c r="B1107" s="248" t="s">
        <v>2512</v>
      </c>
      <c r="C1107" s="39" t="s">
        <v>1471</v>
      </c>
      <c r="D1107" s="40">
        <v>10</v>
      </c>
      <c r="E1107" s="106">
        <v>819.54</v>
      </c>
      <c r="F1107" s="185">
        <v>229.78</v>
      </c>
      <c r="G1107" s="40">
        <f t="shared" si="592"/>
        <v>8195.4</v>
      </c>
      <c r="H1107" s="40">
        <f t="shared" si="593"/>
        <v>2297.8000000000002</v>
      </c>
      <c r="I1107" s="40">
        <f t="shared" si="594"/>
        <v>10493.2</v>
      </c>
      <c r="J1107" s="40">
        <f t="shared" si="589"/>
        <v>2521.0700000000002</v>
      </c>
      <c r="K1107" s="40">
        <f t="shared" si="595"/>
        <v>13014.27</v>
      </c>
      <c r="L1107" s="92">
        <f t="shared" si="591"/>
        <v>0.17076241411287352</v>
      </c>
    </row>
    <row r="1108" spans="1:12" ht="30" customHeight="1">
      <c r="A1108" s="182" t="s">
        <v>1271</v>
      </c>
      <c r="B1108" s="248" t="s">
        <v>2513</v>
      </c>
      <c r="C1108" s="39" t="s">
        <v>1471</v>
      </c>
      <c r="D1108" s="40">
        <v>5</v>
      </c>
      <c r="E1108" s="106">
        <v>884.58</v>
      </c>
      <c r="F1108" s="185">
        <v>74.12</v>
      </c>
      <c r="G1108" s="40">
        <f t="shared" si="592"/>
        <v>4422.8999999999996</v>
      </c>
      <c r="H1108" s="40">
        <f t="shared" si="593"/>
        <v>370.6</v>
      </c>
      <c r="I1108" s="40">
        <f t="shared" si="594"/>
        <v>4793.5</v>
      </c>
      <c r="J1108" s="40">
        <f t="shared" si="589"/>
        <v>1151.67</v>
      </c>
      <c r="K1108" s="40">
        <f t="shared" si="595"/>
        <v>5945.17</v>
      </c>
      <c r="L1108" s="92">
        <f t="shared" si="591"/>
        <v>7.8007570267977555E-2</v>
      </c>
    </row>
    <row r="1109" spans="1:12" ht="30" customHeight="1">
      <c r="A1109" s="182" t="s">
        <v>1272</v>
      </c>
      <c r="B1109" s="248" t="s">
        <v>2514</v>
      </c>
      <c r="C1109" s="39" t="s">
        <v>1471</v>
      </c>
      <c r="D1109" s="40">
        <v>10</v>
      </c>
      <c r="E1109" s="106">
        <v>1701.1800000000003</v>
      </c>
      <c r="F1109" s="185">
        <v>166.76999999999998</v>
      </c>
      <c r="G1109" s="40">
        <f t="shared" si="592"/>
        <v>17011.8</v>
      </c>
      <c r="H1109" s="40">
        <f t="shared" si="593"/>
        <v>1667.7</v>
      </c>
      <c r="I1109" s="40">
        <f t="shared" si="594"/>
        <v>18679.5</v>
      </c>
      <c r="J1109" s="40">
        <f t="shared" si="589"/>
        <v>4487.8900000000003</v>
      </c>
      <c r="K1109" s="40">
        <f t="shared" si="595"/>
        <v>23167.39</v>
      </c>
      <c r="L1109" s="92">
        <f t="shared" si="591"/>
        <v>0.30398320037116527</v>
      </c>
    </row>
    <row r="1110" spans="1:12" ht="30" customHeight="1">
      <c r="A1110" s="182" t="s">
        <v>1273</v>
      </c>
      <c r="B1110" s="248" t="s">
        <v>2515</v>
      </c>
      <c r="C1110" s="39" t="s">
        <v>1471</v>
      </c>
      <c r="D1110" s="40">
        <v>5</v>
      </c>
      <c r="E1110" s="106">
        <v>1955.36</v>
      </c>
      <c r="F1110" s="185">
        <v>185.3</v>
      </c>
      <c r="G1110" s="40">
        <f t="shared" si="592"/>
        <v>9776.7999999999993</v>
      </c>
      <c r="H1110" s="40">
        <f t="shared" si="593"/>
        <v>926.5</v>
      </c>
      <c r="I1110" s="40">
        <f t="shared" si="594"/>
        <v>10703.3</v>
      </c>
      <c r="J1110" s="40">
        <f t="shared" si="589"/>
        <v>2571.5500000000002</v>
      </c>
      <c r="K1110" s="40">
        <f t="shared" si="595"/>
        <v>13274.849999999999</v>
      </c>
      <c r="L1110" s="92">
        <f t="shared" si="591"/>
        <v>0.17418152789102107</v>
      </c>
    </row>
    <row r="1111" spans="1:12" ht="30" customHeight="1">
      <c r="A1111" s="182" t="s">
        <v>1274</v>
      </c>
      <c r="B1111" s="248" t="s">
        <v>2516</v>
      </c>
      <c r="C1111" s="39" t="s">
        <v>1471</v>
      </c>
      <c r="D1111" s="40">
        <v>2</v>
      </c>
      <c r="E1111" s="106">
        <v>2286.88</v>
      </c>
      <c r="F1111" s="185">
        <v>222.35999999999999</v>
      </c>
      <c r="G1111" s="40">
        <f t="shared" si="592"/>
        <v>4573.76</v>
      </c>
      <c r="H1111" s="40">
        <f t="shared" si="593"/>
        <v>444.72</v>
      </c>
      <c r="I1111" s="40">
        <f t="shared" si="594"/>
        <v>5018.4800000000005</v>
      </c>
      <c r="J1111" s="40">
        <f t="shared" si="589"/>
        <v>1205.73</v>
      </c>
      <c r="K1111" s="40">
        <f t="shared" si="595"/>
        <v>6224.2100000000009</v>
      </c>
      <c r="L1111" s="92">
        <f t="shared" si="591"/>
        <v>8.1668900794703708E-2</v>
      </c>
    </row>
    <row r="1112" spans="1:12" ht="30" customHeight="1">
      <c r="A1112" s="182" t="s">
        <v>1275</v>
      </c>
      <c r="B1112" s="248" t="s">
        <v>2517</v>
      </c>
      <c r="C1112" s="39" t="s">
        <v>1471</v>
      </c>
      <c r="D1112" s="40">
        <v>2</v>
      </c>
      <c r="E1112" s="106">
        <v>3713.3599999999997</v>
      </c>
      <c r="F1112" s="185">
        <v>148.24</v>
      </c>
      <c r="G1112" s="40">
        <f t="shared" si="592"/>
        <v>7426.72</v>
      </c>
      <c r="H1112" s="40">
        <f t="shared" si="593"/>
        <v>296.48</v>
      </c>
      <c r="I1112" s="40">
        <f t="shared" si="594"/>
        <v>7723.2000000000007</v>
      </c>
      <c r="J1112" s="40">
        <f t="shared" si="589"/>
        <v>1855.56</v>
      </c>
      <c r="K1112" s="40">
        <f t="shared" si="595"/>
        <v>9578.76</v>
      </c>
      <c r="L1112" s="92">
        <f t="shared" si="591"/>
        <v>0.12568451260100094</v>
      </c>
    </row>
    <row r="1113" spans="1:12" ht="35.25" customHeight="1">
      <c r="A1113" s="182" t="s">
        <v>1276</v>
      </c>
      <c r="B1113" s="248" t="s">
        <v>2518</v>
      </c>
      <c r="C1113" s="39" t="s">
        <v>1471</v>
      </c>
      <c r="D1113" s="40">
        <v>10</v>
      </c>
      <c r="E1113" s="106">
        <v>66.134</v>
      </c>
      <c r="F1113" s="185">
        <v>31.500999999999998</v>
      </c>
      <c r="G1113" s="40">
        <f t="shared" si="592"/>
        <v>661.34</v>
      </c>
      <c r="H1113" s="40">
        <f t="shared" si="593"/>
        <v>315.01</v>
      </c>
      <c r="I1113" s="40">
        <f t="shared" si="594"/>
        <v>976.35</v>
      </c>
      <c r="J1113" s="40">
        <f t="shared" si="589"/>
        <v>234.58</v>
      </c>
      <c r="K1113" s="40">
        <f t="shared" si="595"/>
        <v>1210.93</v>
      </c>
      <c r="L1113" s="92">
        <f t="shared" si="591"/>
        <v>1.588881513305794E-2</v>
      </c>
    </row>
    <row r="1114" spans="1:12" ht="30" customHeight="1">
      <c r="A1114" s="182" t="s">
        <v>1277</v>
      </c>
      <c r="B1114" s="248" t="s">
        <v>2519</v>
      </c>
      <c r="C1114" s="39" t="s">
        <v>1471</v>
      </c>
      <c r="D1114" s="40">
        <v>2</v>
      </c>
      <c r="E1114" s="106">
        <v>934.94</v>
      </c>
      <c r="F1114" s="185">
        <v>129.71</v>
      </c>
      <c r="G1114" s="40">
        <f t="shared" si="592"/>
        <v>1869.88</v>
      </c>
      <c r="H1114" s="40">
        <f t="shared" si="593"/>
        <v>259.42</v>
      </c>
      <c r="I1114" s="40">
        <f t="shared" si="594"/>
        <v>2129.3000000000002</v>
      </c>
      <c r="J1114" s="40">
        <f t="shared" si="589"/>
        <v>511.58</v>
      </c>
      <c r="K1114" s="40">
        <f t="shared" si="595"/>
        <v>2640.88</v>
      </c>
      <c r="L1114" s="92">
        <f t="shared" si="591"/>
        <v>3.4651428330778868E-2</v>
      </c>
    </row>
    <row r="1115" spans="1:12" s="38" customFormat="1" ht="30" customHeight="1">
      <c r="A1115" s="179" t="s">
        <v>1278</v>
      </c>
      <c r="B1115" s="158" t="s">
        <v>1279</v>
      </c>
      <c r="C1115" s="131"/>
      <c r="D1115" s="131"/>
      <c r="E1115" s="131"/>
      <c r="F1115" s="131"/>
      <c r="G1115" s="175">
        <f t="shared" ref="G1115:L1115" si="596">SUM(G1116:G1133)</f>
        <v>22467.839999999997</v>
      </c>
      <c r="H1115" s="175">
        <f t="shared" si="596"/>
        <v>3217.46</v>
      </c>
      <c r="I1115" s="175">
        <f t="shared" si="596"/>
        <v>25685.3</v>
      </c>
      <c r="J1115" s="175">
        <f t="shared" si="596"/>
        <v>6171.0800000000017</v>
      </c>
      <c r="K1115" s="175">
        <f t="shared" si="596"/>
        <v>31856.38</v>
      </c>
      <c r="L1115" s="261">
        <f t="shared" si="596"/>
        <v>0.41799289193301364</v>
      </c>
    </row>
    <row r="1116" spans="1:12" ht="30" customHeight="1">
      <c r="A1116" s="182" t="s">
        <v>1280</v>
      </c>
      <c r="B1116" s="248" t="s">
        <v>2520</v>
      </c>
      <c r="C1116" s="39" t="s">
        <v>1514</v>
      </c>
      <c r="D1116" s="40">
        <v>100</v>
      </c>
      <c r="E1116" s="106">
        <v>10.268000000000001</v>
      </c>
      <c r="F1116" s="185">
        <v>7.4120000000000008</v>
      </c>
      <c r="G1116" s="40">
        <f t="shared" ref="G1116:G1130" si="597">ROUND(D1116*E1116,2)</f>
        <v>1026.8</v>
      </c>
      <c r="H1116" s="40">
        <f t="shared" ref="H1116:H1130" si="598">ROUND(D1116*F1116,2)</f>
        <v>741.2</v>
      </c>
      <c r="I1116" s="40">
        <f t="shared" ref="I1116:I1130" si="599">G1116+H1116</f>
        <v>1768</v>
      </c>
      <c r="J1116" s="40">
        <f t="shared" ref="J1116:J1133" si="600">ROUND($J$15*I1116,2)</f>
        <v>424.77</v>
      </c>
      <c r="K1116" s="40">
        <f t="shared" ref="K1116:K1130" si="601">I1116+J1116</f>
        <v>2192.77</v>
      </c>
      <c r="L1116" s="92">
        <f t="shared" ref="L1116:L1133" si="602">K1116/$K$1159*100</f>
        <v>2.8771702046621567E-2</v>
      </c>
    </row>
    <row r="1117" spans="1:12" ht="30" customHeight="1">
      <c r="A1117" s="182" t="s">
        <v>1281</v>
      </c>
      <c r="B1117" s="248" t="s">
        <v>2521</v>
      </c>
      <c r="C1117" s="39" t="s">
        <v>1471</v>
      </c>
      <c r="D1117" s="40">
        <v>5</v>
      </c>
      <c r="E1117" s="106">
        <v>83.34</v>
      </c>
      <c r="F1117" s="185">
        <v>43.77</v>
      </c>
      <c r="G1117" s="40">
        <f t="shared" si="597"/>
        <v>416.7</v>
      </c>
      <c r="H1117" s="40">
        <f t="shared" si="598"/>
        <v>218.85</v>
      </c>
      <c r="I1117" s="40">
        <f t="shared" si="599"/>
        <v>635.54999999999995</v>
      </c>
      <c r="J1117" s="40">
        <f t="shared" si="600"/>
        <v>152.69999999999999</v>
      </c>
      <c r="K1117" s="40">
        <f t="shared" si="601"/>
        <v>788.25</v>
      </c>
      <c r="L1117" s="92">
        <f t="shared" si="602"/>
        <v>1.0342760133643498E-2</v>
      </c>
    </row>
    <row r="1118" spans="1:12" ht="30" customHeight="1">
      <c r="A1118" s="182" t="s">
        <v>1282</v>
      </c>
      <c r="B1118" s="248" t="s">
        <v>2522</v>
      </c>
      <c r="C1118" s="39" t="s">
        <v>1514</v>
      </c>
      <c r="D1118" s="40">
        <v>100</v>
      </c>
      <c r="E1118" s="106">
        <v>3.4767000000000001</v>
      </c>
      <c r="F1118" s="185">
        <v>1.1117999999999999</v>
      </c>
      <c r="G1118" s="40">
        <f>ROUND(D1118*E1118,2)</f>
        <v>347.67</v>
      </c>
      <c r="H1118" s="40">
        <f>ROUND(D1118*F1118,2)</f>
        <v>111.18</v>
      </c>
      <c r="I1118" s="40">
        <f>G1118+H1118</f>
        <v>458.85</v>
      </c>
      <c r="J1118" s="40">
        <f t="shared" si="600"/>
        <v>110.24</v>
      </c>
      <c r="K1118" s="40">
        <f>I1118+J1118</f>
        <v>569.09</v>
      </c>
      <c r="L1118" s="92">
        <f t="shared" si="602"/>
        <v>7.4671251055568391E-3</v>
      </c>
    </row>
    <row r="1119" spans="1:12" ht="30" customHeight="1">
      <c r="A1119" s="182" t="s">
        <v>1283</v>
      </c>
      <c r="B1119" s="248" t="s">
        <v>2523</v>
      </c>
      <c r="C1119" s="39" t="s">
        <v>1514</v>
      </c>
      <c r="D1119" s="40">
        <v>50</v>
      </c>
      <c r="E1119" s="106">
        <v>4.7690399999999995</v>
      </c>
      <c r="F1119" s="185">
        <v>1.14886</v>
      </c>
      <c r="G1119" s="40">
        <f>ROUND(D1119*E1119,2)</f>
        <v>238.45</v>
      </c>
      <c r="H1119" s="40">
        <f>ROUND(D1119*F1119,2)</f>
        <v>57.44</v>
      </c>
      <c r="I1119" s="40">
        <f>G1119+H1119</f>
        <v>295.89</v>
      </c>
      <c r="J1119" s="40">
        <f t="shared" si="600"/>
        <v>71.09</v>
      </c>
      <c r="K1119" s="40">
        <f>I1119+J1119</f>
        <v>366.98</v>
      </c>
      <c r="L1119" s="92">
        <f t="shared" si="602"/>
        <v>4.8152059801389036E-3</v>
      </c>
    </row>
    <row r="1120" spans="1:12" ht="30" customHeight="1">
      <c r="A1120" s="182" t="s">
        <v>1284</v>
      </c>
      <c r="B1120" s="248" t="s">
        <v>2524</v>
      </c>
      <c r="C1120" s="39" t="s">
        <v>1514</v>
      </c>
      <c r="D1120" s="40">
        <v>50</v>
      </c>
      <c r="E1120" s="106">
        <v>6.8068800000000005</v>
      </c>
      <c r="F1120" s="185">
        <v>1.1859199999999999</v>
      </c>
      <c r="G1120" s="40">
        <f t="shared" si="597"/>
        <v>340.34</v>
      </c>
      <c r="H1120" s="40">
        <f t="shared" si="598"/>
        <v>59.3</v>
      </c>
      <c r="I1120" s="40">
        <f t="shared" si="599"/>
        <v>399.64</v>
      </c>
      <c r="J1120" s="40">
        <f t="shared" si="600"/>
        <v>96.02</v>
      </c>
      <c r="K1120" s="40">
        <f t="shared" si="601"/>
        <v>495.65999999999997</v>
      </c>
      <c r="L1120" s="92">
        <f t="shared" si="602"/>
        <v>6.5036377898404513E-3</v>
      </c>
    </row>
    <row r="1121" spans="1:12" ht="30" customHeight="1">
      <c r="A1121" s="182" t="s">
        <v>1285</v>
      </c>
      <c r="B1121" s="248" t="s">
        <v>2525</v>
      </c>
      <c r="C1121" s="39" t="s">
        <v>1471</v>
      </c>
      <c r="D1121" s="40">
        <v>2</v>
      </c>
      <c r="E1121" s="106">
        <v>590.68000000000006</v>
      </c>
      <c r="F1121" s="185">
        <v>74.12</v>
      </c>
      <c r="G1121" s="40">
        <f>ROUND(D1121*E1121,2)</f>
        <v>1181.3599999999999</v>
      </c>
      <c r="H1121" s="40">
        <f>ROUND(D1121*F1121,2)</f>
        <v>148.24</v>
      </c>
      <c r="I1121" s="40">
        <f>G1121+H1121</f>
        <v>1329.6</v>
      </c>
      <c r="J1121" s="40">
        <f t="shared" si="600"/>
        <v>319.45</v>
      </c>
      <c r="K1121" s="40">
        <f>I1121+J1121</f>
        <v>1649.05</v>
      </c>
      <c r="L1121" s="92">
        <f t="shared" si="602"/>
        <v>2.1637460955768868E-2</v>
      </c>
    </row>
    <row r="1122" spans="1:12" ht="30" customHeight="1">
      <c r="A1122" s="182" t="s">
        <v>1286</v>
      </c>
      <c r="B1122" s="248" t="s">
        <v>2526</v>
      </c>
      <c r="C1122" s="39" t="s">
        <v>1471</v>
      </c>
      <c r="D1122" s="40">
        <v>10</v>
      </c>
      <c r="E1122" s="106">
        <v>45.49</v>
      </c>
      <c r="F1122" s="185">
        <v>5.68</v>
      </c>
      <c r="G1122" s="40">
        <f>ROUND(D1122*E1122,2)</f>
        <v>454.9</v>
      </c>
      <c r="H1122" s="40">
        <f>ROUND(D1122*F1122,2)</f>
        <v>56.8</v>
      </c>
      <c r="I1122" s="40">
        <f>G1122+H1122</f>
        <v>511.7</v>
      </c>
      <c r="J1122" s="40">
        <f t="shared" si="600"/>
        <v>122.94</v>
      </c>
      <c r="K1122" s="40">
        <f>I1122+J1122</f>
        <v>634.64</v>
      </c>
      <c r="L1122" s="92">
        <f t="shared" si="602"/>
        <v>8.3272176228550692E-3</v>
      </c>
    </row>
    <row r="1123" spans="1:12" ht="30" customHeight="1">
      <c r="A1123" s="182" t="s">
        <v>1287</v>
      </c>
      <c r="B1123" s="248" t="s">
        <v>2527</v>
      </c>
      <c r="C1123" s="39" t="s">
        <v>1471</v>
      </c>
      <c r="D1123" s="40">
        <v>5</v>
      </c>
      <c r="E1123" s="106">
        <v>139.04</v>
      </c>
      <c r="F1123" s="185">
        <v>4.97</v>
      </c>
      <c r="G1123" s="40">
        <f>ROUND(D1123*E1123,2)</f>
        <v>695.2</v>
      </c>
      <c r="H1123" s="40">
        <f>ROUND(D1123*F1123,2)</f>
        <v>24.85</v>
      </c>
      <c r="I1123" s="40">
        <f>G1123+H1123</f>
        <v>720.05000000000007</v>
      </c>
      <c r="J1123" s="40">
        <f t="shared" si="600"/>
        <v>173</v>
      </c>
      <c r="K1123" s="40">
        <f>I1123+J1123</f>
        <v>893.05000000000007</v>
      </c>
      <c r="L1123" s="92">
        <f t="shared" si="602"/>
        <v>1.1717858467935712E-2</v>
      </c>
    </row>
    <row r="1124" spans="1:12" ht="30" customHeight="1">
      <c r="A1124" s="182" t="s">
        <v>1288</v>
      </c>
      <c r="B1124" s="248" t="s">
        <v>2528</v>
      </c>
      <c r="C1124" s="39" t="s">
        <v>1471</v>
      </c>
      <c r="D1124" s="40">
        <v>10</v>
      </c>
      <c r="E1124" s="106">
        <v>38.021999999999998</v>
      </c>
      <c r="F1124" s="185">
        <v>17.509999999999998</v>
      </c>
      <c r="G1124" s="40">
        <f>ROUND(D1124*E1124,2)</f>
        <v>380.22</v>
      </c>
      <c r="H1124" s="40">
        <f>ROUND(D1124*F1124,2)</f>
        <v>175.1</v>
      </c>
      <c r="I1124" s="40">
        <f>G1124+H1124</f>
        <v>555.32000000000005</v>
      </c>
      <c r="J1124" s="40">
        <f t="shared" si="600"/>
        <v>133.41999999999999</v>
      </c>
      <c r="K1124" s="40">
        <f>I1124+J1124</f>
        <v>688.74</v>
      </c>
      <c r="L1124" s="92">
        <f t="shared" si="602"/>
        <v>9.0370727744314896E-3</v>
      </c>
    </row>
    <row r="1125" spans="1:12" ht="30" customHeight="1">
      <c r="A1125" s="182" t="s">
        <v>1289</v>
      </c>
      <c r="B1125" s="248" t="s">
        <v>2529</v>
      </c>
      <c r="C1125" s="39" t="s">
        <v>1514</v>
      </c>
      <c r="D1125" s="40">
        <v>50</v>
      </c>
      <c r="E1125" s="106">
        <v>30.146388000000002</v>
      </c>
      <c r="F1125" s="185">
        <v>9.3016419999999993</v>
      </c>
      <c r="G1125" s="40">
        <f t="shared" si="597"/>
        <v>1507.32</v>
      </c>
      <c r="H1125" s="40">
        <f t="shared" si="598"/>
        <v>465.08</v>
      </c>
      <c r="I1125" s="40">
        <f t="shared" si="599"/>
        <v>1972.3999999999999</v>
      </c>
      <c r="J1125" s="40">
        <f t="shared" si="600"/>
        <v>473.88</v>
      </c>
      <c r="K1125" s="40">
        <f t="shared" si="601"/>
        <v>2446.2799999999997</v>
      </c>
      <c r="L1125" s="92">
        <f t="shared" si="602"/>
        <v>3.2098049171873658E-2</v>
      </c>
    </row>
    <row r="1126" spans="1:12" ht="30" customHeight="1">
      <c r="A1126" s="182" t="s">
        <v>1290</v>
      </c>
      <c r="B1126" s="248" t="s">
        <v>2530</v>
      </c>
      <c r="C1126" s="39" t="s">
        <v>1514</v>
      </c>
      <c r="D1126" s="40">
        <v>50</v>
      </c>
      <c r="E1126" s="106">
        <v>40.50432</v>
      </c>
      <c r="F1126" s="185">
        <v>12.629629999999999</v>
      </c>
      <c r="G1126" s="40">
        <f t="shared" si="597"/>
        <v>2025.22</v>
      </c>
      <c r="H1126" s="40">
        <f t="shared" si="598"/>
        <v>631.48</v>
      </c>
      <c r="I1126" s="40">
        <f t="shared" si="599"/>
        <v>2656.7</v>
      </c>
      <c r="J1126" s="40">
        <f t="shared" si="600"/>
        <v>638.29</v>
      </c>
      <c r="K1126" s="40">
        <f t="shared" si="601"/>
        <v>3294.99</v>
      </c>
      <c r="L1126" s="92">
        <f t="shared" si="602"/>
        <v>4.3234115081197566E-2</v>
      </c>
    </row>
    <row r="1127" spans="1:12" ht="30" customHeight="1">
      <c r="A1127" s="182" t="s">
        <v>1291</v>
      </c>
      <c r="B1127" s="248" t="s">
        <v>2531</v>
      </c>
      <c r="C1127" s="39" t="s">
        <v>1514</v>
      </c>
      <c r="D1127" s="40">
        <v>50</v>
      </c>
      <c r="E1127" s="106">
        <v>63.36</v>
      </c>
      <c r="F1127" s="185">
        <v>1.2</v>
      </c>
      <c r="G1127" s="40">
        <f t="shared" si="597"/>
        <v>3168</v>
      </c>
      <c r="H1127" s="40">
        <f t="shared" si="598"/>
        <v>60</v>
      </c>
      <c r="I1127" s="40">
        <f t="shared" si="599"/>
        <v>3228</v>
      </c>
      <c r="J1127" s="40">
        <f t="shared" si="600"/>
        <v>775.55</v>
      </c>
      <c r="K1127" s="40">
        <f t="shared" si="601"/>
        <v>4003.55</v>
      </c>
      <c r="L1127" s="92">
        <f t="shared" si="602"/>
        <v>5.2531249391751883E-2</v>
      </c>
    </row>
    <row r="1128" spans="1:12" ht="30" customHeight="1">
      <c r="A1128" s="182" t="s">
        <v>1292</v>
      </c>
      <c r="B1128" s="248" t="s">
        <v>2532</v>
      </c>
      <c r="C1128" s="39" t="s">
        <v>1514</v>
      </c>
      <c r="D1128" s="40">
        <v>50</v>
      </c>
      <c r="E1128" s="106">
        <v>83.63</v>
      </c>
      <c r="F1128" s="185">
        <v>1.46</v>
      </c>
      <c r="G1128" s="40">
        <f t="shared" si="597"/>
        <v>4181.5</v>
      </c>
      <c r="H1128" s="40">
        <f t="shared" si="598"/>
        <v>73</v>
      </c>
      <c r="I1128" s="40">
        <f t="shared" si="599"/>
        <v>4254.5</v>
      </c>
      <c r="J1128" s="40">
        <f t="shared" si="600"/>
        <v>1022.17</v>
      </c>
      <c r="K1128" s="40">
        <f t="shared" si="601"/>
        <v>5276.67</v>
      </c>
      <c r="L1128" s="92">
        <f t="shared" si="602"/>
        <v>6.9236069919939899E-2</v>
      </c>
    </row>
    <row r="1129" spans="1:12" ht="30" customHeight="1">
      <c r="A1129" s="182" t="s">
        <v>1293</v>
      </c>
      <c r="B1129" s="248" t="s">
        <v>2533</v>
      </c>
      <c r="C1129" s="39" t="s">
        <v>1514</v>
      </c>
      <c r="D1129" s="40">
        <v>25</v>
      </c>
      <c r="E1129" s="106">
        <v>120.1</v>
      </c>
      <c r="F1129" s="185">
        <v>1.69</v>
      </c>
      <c r="G1129" s="40">
        <f t="shared" si="597"/>
        <v>3002.5</v>
      </c>
      <c r="H1129" s="40">
        <f t="shared" si="598"/>
        <v>42.25</v>
      </c>
      <c r="I1129" s="40">
        <f t="shared" si="599"/>
        <v>3044.75</v>
      </c>
      <c r="J1129" s="40">
        <f t="shared" si="600"/>
        <v>731.52</v>
      </c>
      <c r="K1129" s="40">
        <f t="shared" si="601"/>
        <v>3776.27</v>
      </c>
      <c r="L1129" s="92">
        <f t="shared" si="602"/>
        <v>4.9549070485092203E-2</v>
      </c>
    </row>
    <row r="1130" spans="1:12" ht="30" customHeight="1">
      <c r="A1130" s="182" t="s">
        <v>1294</v>
      </c>
      <c r="B1130" s="248" t="s">
        <v>2534</v>
      </c>
      <c r="C1130" s="39" t="s">
        <v>1471</v>
      </c>
      <c r="D1130" s="40">
        <v>10</v>
      </c>
      <c r="E1130" s="106">
        <v>92.03</v>
      </c>
      <c r="F1130" s="185">
        <v>14.37</v>
      </c>
      <c r="G1130" s="40">
        <f t="shared" si="597"/>
        <v>920.3</v>
      </c>
      <c r="H1130" s="40">
        <f t="shared" si="598"/>
        <v>143.69999999999999</v>
      </c>
      <c r="I1130" s="40">
        <f t="shared" si="599"/>
        <v>1064</v>
      </c>
      <c r="J1130" s="40">
        <f t="shared" si="600"/>
        <v>255.63</v>
      </c>
      <c r="K1130" s="40">
        <f t="shared" si="601"/>
        <v>1319.63</v>
      </c>
      <c r="L1130" s="92">
        <f t="shared" si="602"/>
        <v>1.7315086019866754E-2</v>
      </c>
    </row>
    <row r="1131" spans="1:12" ht="30" customHeight="1">
      <c r="A1131" s="182" t="s">
        <v>1295</v>
      </c>
      <c r="B1131" s="248" t="s">
        <v>2535</v>
      </c>
      <c r="C1131" s="39" t="s">
        <v>1471</v>
      </c>
      <c r="D1131" s="40">
        <v>10</v>
      </c>
      <c r="E1131" s="106">
        <v>61.98</v>
      </c>
      <c r="F1131" s="185">
        <v>9.18</v>
      </c>
      <c r="G1131" s="40">
        <f>ROUND(D1131*E1131,2)</f>
        <v>619.79999999999995</v>
      </c>
      <c r="H1131" s="40">
        <f>ROUND(D1131*F1131,2)</f>
        <v>91.8</v>
      </c>
      <c r="I1131" s="40">
        <f>G1131+H1131</f>
        <v>711.59999999999991</v>
      </c>
      <c r="J1131" s="40">
        <f t="shared" si="600"/>
        <v>170.97</v>
      </c>
      <c r="K1131" s="40">
        <f>I1131+J1131</f>
        <v>882.56999999999994</v>
      </c>
      <c r="L1131" s="92">
        <f t="shared" si="602"/>
        <v>1.158034863450649E-2</v>
      </c>
    </row>
    <row r="1132" spans="1:12" ht="30" customHeight="1">
      <c r="A1132" s="182" t="s">
        <v>1296</v>
      </c>
      <c r="B1132" s="248" t="s">
        <v>2536</v>
      </c>
      <c r="C1132" s="39" t="s">
        <v>1471</v>
      </c>
      <c r="D1132" s="40">
        <v>10</v>
      </c>
      <c r="E1132" s="106">
        <v>165.88</v>
      </c>
      <c r="F1132" s="185">
        <v>6.16</v>
      </c>
      <c r="G1132" s="40">
        <f>ROUND(D1132*E1132,2)</f>
        <v>1658.8</v>
      </c>
      <c r="H1132" s="40">
        <f>ROUND(D1132*F1132,2)</f>
        <v>61.6</v>
      </c>
      <c r="I1132" s="40">
        <f>G1132+H1132</f>
        <v>1720.3999999999999</v>
      </c>
      <c r="J1132" s="40">
        <f t="shared" si="600"/>
        <v>413.34</v>
      </c>
      <c r="K1132" s="40">
        <f>I1132+J1132</f>
        <v>2133.7399999999998</v>
      </c>
      <c r="L1132" s="92">
        <f t="shared" si="602"/>
        <v>2.7997159540197235E-2</v>
      </c>
    </row>
    <row r="1133" spans="1:12" ht="30" customHeight="1">
      <c r="A1133" s="182" t="s">
        <v>1297</v>
      </c>
      <c r="B1133" s="248" t="s">
        <v>2537</v>
      </c>
      <c r="C1133" s="39" t="s">
        <v>1471</v>
      </c>
      <c r="D1133" s="40">
        <v>10</v>
      </c>
      <c r="E1133" s="106">
        <v>30.275999999999996</v>
      </c>
      <c r="F1133" s="185">
        <v>5.5589999999999993</v>
      </c>
      <c r="G1133" s="40">
        <f>ROUND(D1133*E1133,2)</f>
        <v>302.76</v>
      </c>
      <c r="H1133" s="40">
        <f>ROUND(D1133*F1133,2)</f>
        <v>55.59</v>
      </c>
      <c r="I1133" s="40">
        <f>G1133+H1133</f>
        <v>358.35</v>
      </c>
      <c r="J1133" s="40">
        <f t="shared" si="600"/>
        <v>86.1</v>
      </c>
      <c r="K1133" s="40">
        <f>I1133+J1133</f>
        <v>444.45000000000005</v>
      </c>
      <c r="L1133" s="92">
        <f t="shared" si="602"/>
        <v>5.8317028117955633E-3</v>
      </c>
    </row>
    <row r="1134" spans="1:12" s="38" customFormat="1" ht="30" customHeight="1">
      <c r="A1134" s="179" t="s">
        <v>1298</v>
      </c>
      <c r="B1134" s="158" t="s">
        <v>1299</v>
      </c>
      <c r="C1134" s="131"/>
      <c r="D1134" s="131"/>
      <c r="E1134" s="131"/>
      <c r="F1134" s="131"/>
      <c r="G1134" s="175">
        <f t="shared" ref="G1134:L1134" si="603">SUM(G1135:G1150)</f>
        <v>45567.39</v>
      </c>
      <c r="H1134" s="175">
        <f t="shared" si="603"/>
        <v>7726.6000000000013</v>
      </c>
      <c r="I1134" s="175">
        <f t="shared" si="603"/>
        <v>53293.990000000005</v>
      </c>
      <c r="J1134" s="175">
        <f t="shared" si="603"/>
        <v>12804.27</v>
      </c>
      <c r="K1134" s="175">
        <f t="shared" si="603"/>
        <v>66098.259999999995</v>
      </c>
      <c r="L1134" s="261">
        <f t="shared" si="603"/>
        <v>0.86728632848868081</v>
      </c>
    </row>
    <row r="1135" spans="1:12" ht="30" customHeight="1">
      <c r="A1135" s="182" t="s">
        <v>1300</v>
      </c>
      <c r="B1135" s="248" t="s">
        <v>2538</v>
      </c>
      <c r="C1135" s="39" t="s">
        <v>1514</v>
      </c>
      <c r="D1135" s="40">
        <v>100</v>
      </c>
      <c r="E1135" s="106">
        <v>8.8061999999999987</v>
      </c>
      <c r="F1135" s="185">
        <v>4.4471999999999996</v>
      </c>
      <c r="G1135" s="40">
        <f t="shared" ref="G1135:G1145" si="604">ROUND(D1135*E1135,2)</f>
        <v>880.62</v>
      </c>
      <c r="H1135" s="40">
        <f t="shared" ref="H1135:H1145" si="605">ROUND(D1135*F1135,2)</f>
        <v>444.72</v>
      </c>
      <c r="I1135" s="40">
        <f t="shared" ref="I1135:I1145" si="606">G1135+H1135</f>
        <v>1325.3400000000001</v>
      </c>
      <c r="J1135" s="40">
        <f t="shared" ref="J1135:J1145" si="607">ROUND($J$15*I1135,2)</f>
        <v>318.42</v>
      </c>
      <c r="K1135" s="40">
        <f t="shared" ref="K1135:K1145" si="608">I1135+J1135</f>
        <v>1643.7600000000002</v>
      </c>
      <c r="L1135" s="92">
        <f t="shared" ref="L1135:L1150" si="609">K1135/$K$1159*100</f>
        <v>2.1568049980688661E-2</v>
      </c>
    </row>
    <row r="1136" spans="1:12" ht="30" customHeight="1">
      <c r="A1136" s="182" t="s">
        <v>1301</v>
      </c>
      <c r="B1136" s="248" t="s">
        <v>2539</v>
      </c>
      <c r="C1136" s="39" t="s">
        <v>1514</v>
      </c>
      <c r="D1136" s="40">
        <v>100</v>
      </c>
      <c r="E1136" s="106">
        <v>17.710799999999999</v>
      </c>
      <c r="F1136" s="185">
        <v>4.4471999999999996</v>
      </c>
      <c r="G1136" s="40">
        <f t="shared" si="604"/>
        <v>1771.08</v>
      </c>
      <c r="H1136" s="40">
        <f t="shared" si="605"/>
        <v>444.72</v>
      </c>
      <c r="I1136" s="40">
        <f t="shared" si="606"/>
        <v>2215.8000000000002</v>
      </c>
      <c r="J1136" s="40">
        <f t="shared" si="607"/>
        <v>532.36</v>
      </c>
      <c r="K1136" s="40">
        <f t="shared" si="608"/>
        <v>2748.1600000000003</v>
      </c>
      <c r="L1136" s="92">
        <f t="shared" si="609"/>
        <v>3.6059067160004718E-2</v>
      </c>
    </row>
    <row r="1137" spans="1:12" ht="30" customHeight="1">
      <c r="A1137" s="182" t="s">
        <v>1302</v>
      </c>
      <c r="B1137" s="248" t="s">
        <v>2540</v>
      </c>
      <c r="C1137" s="39" t="s">
        <v>1514</v>
      </c>
      <c r="D1137" s="40">
        <v>100</v>
      </c>
      <c r="E1137" s="106">
        <v>20.04204</v>
      </c>
      <c r="F1137" s="185">
        <v>4.484259999999999</v>
      </c>
      <c r="G1137" s="40">
        <f t="shared" si="604"/>
        <v>2004.2</v>
      </c>
      <c r="H1137" s="40">
        <f t="shared" si="605"/>
        <v>448.43</v>
      </c>
      <c r="I1137" s="40">
        <f t="shared" si="606"/>
        <v>2452.63</v>
      </c>
      <c r="J1137" s="40">
        <f t="shared" si="607"/>
        <v>589.26</v>
      </c>
      <c r="K1137" s="40">
        <f t="shared" si="608"/>
        <v>3041.8900000000003</v>
      </c>
      <c r="L1137" s="92">
        <f t="shared" si="609"/>
        <v>3.9913147634543379E-2</v>
      </c>
    </row>
    <row r="1138" spans="1:12" ht="30" customHeight="1">
      <c r="A1138" s="182" t="s">
        <v>1303</v>
      </c>
      <c r="B1138" s="248" t="s">
        <v>2541</v>
      </c>
      <c r="C1138" s="39" t="s">
        <v>1514</v>
      </c>
      <c r="D1138" s="40">
        <v>100</v>
      </c>
      <c r="E1138" s="106">
        <v>17.287500000000001</v>
      </c>
      <c r="F1138" s="185">
        <v>4.4471999999999996</v>
      </c>
      <c r="G1138" s="40">
        <f t="shared" si="604"/>
        <v>1728.75</v>
      </c>
      <c r="H1138" s="40">
        <f t="shared" si="605"/>
        <v>444.72</v>
      </c>
      <c r="I1138" s="40">
        <f t="shared" si="606"/>
        <v>2173.4700000000003</v>
      </c>
      <c r="J1138" s="40">
        <f t="shared" si="607"/>
        <v>522.19000000000005</v>
      </c>
      <c r="K1138" s="40">
        <f t="shared" si="608"/>
        <v>2695.6600000000003</v>
      </c>
      <c r="L1138" s="92">
        <f t="shared" si="609"/>
        <v>3.5370205876127415E-2</v>
      </c>
    </row>
    <row r="1139" spans="1:12" ht="30" customHeight="1">
      <c r="A1139" s="182" t="s">
        <v>1304</v>
      </c>
      <c r="B1139" s="248" t="s">
        <v>2542</v>
      </c>
      <c r="C1139" s="39" t="s">
        <v>1514</v>
      </c>
      <c r="D1139" s="40">
        <v>100</v>
      </c>
      <c r="E1139" s="106">
        <v>27.502800000000001</v>
      </c>
      <c r="F1139" s="185">
        <v>4.4471999999999996</v>
      </c>
      <c r="G1139" s="40">
        <f t="shared" si="604"/>
        <v>2750.28</v>
      </c>
      <c r="H1139" s="40">
        <f t="shared" si="605"/>
        <v>444.72</v>
      </c>
      <c r="I1139" s="40">
        <f t="shared" si="606"/>
        <v>3195</v>
      </c>
      <c r="J1139" s="40">
        <f t="shared" si="607"/>
        <v>767.62</v>
      </c>
      <c r="K1139" s="40">
        <f t="shared" si="608"/>
        <v>3962.62</v>
      </c>
      <c r="L1139" s="92">
        <f t="shared" si="609"/>
        <v>5.199420001367383E-2</v>
      </c>
    </row>
    <row r="1140" spans="1:12" ht="30" customHeight="1">
      <c r="A1140" s="182" t="s">
        <v>1305</v>
      </c>
      <c r="B1140" s="248" t="s">
        <v>2543</v>
      </c>
      <c r="C1140" s="39" t="s">
        <v>1471</v>
      </c>
      <c r="D1140" s="40">
        <v>50</v>
      </c>
      <c r="E1140" s="106">
        <v>31.858000000000001</v>
      </c>
      <c r="F1140" s="185">
        <v>7.4120000000000008</v>
      </c>
      <c r="G1140" s="40">
        <f t="shared" si="604"/>
        <v>1592.9</v>
      </c>
      <c r="H1140" s="40">
        <f t="shared" si="605"/>
        <v>370.6</v>
      </c>
      <c r="I1140" s="40">
        <f t="shared" si="606"/>
        <v>1963.5</v>
      </c>
      <c r="J1140" s="40">
        <f t="shared" si="607"/>
        <v>471.75</v>
      </c>
      <c r="K1140" s="40">
        <f t="shared" si="608"/>
        <v>2435.25</v>
      </c>
      <c r="L1140" s="92">
        <f t="shared" si="609"/>
        <v>3.195332269642287E-2</v>
      </c>
    </row>
    <row r="1141" spans="1:12" ht="30" customHeight="1">
      <c r="A1141" s="182" t="s">
        <v>1306</v>
      </c>
      <c r="B1141" s="248" t="s">
        <v>2544</v>
      </c>
      <c r="C1141" s="39" t="s">
        <v>1471</v>
      </c>
      <c r="D1141" s="40">
        <v>50</v>
      </c>
      <c r="E1141" s="106">
        <v>81.928000000000011</v>
      </c>
      <c r="F1141" s="185">
        <v>7.4120000000000008</v>
      </c>
      <c r="G1141" s="40">
        <f t="shared" si="604"/>
        <v>4096.3999999999996</v>
      </c>
      <c r="H1141" s="40">
        <f t="shared" si="605"/>
        <v>370.6</v>
      </c>
      <c r="I1141" s="40">
        <f t="shared" si="606"/>
        <v>4467</v>
      </c>
      <c r="J1141" s="40">
        <f t="shared" si="607"/>
        <v>1073.23</v>
      </c>
      <c r="K1141" s="40">
        <f t="shared" si="608"/>
        <v>5540.23</v>
      </c>
      <c r="L1141" s="92">
        <f t="shared" si="609"/>
        <v>7.2694284776677082E-2</v>
      </c>
    </row>
    <row r="1142" spans="1:12" ht="30" customHeight="1">
      <c r="A1142" s="182" t="s">
        <v>1307</v>
      </c>
      <c r="B1142" s="248" t="s">
        <v>2545</v>
      </c>
      <c r="C1142" s="39" t="s">
        <v>1471</v>
      </c>
      <c r="D1142" s="40">
        <v>50</v>
      </c>
      <c r="E1142" s="106">
        <v>143.16800000000001</v>
      </c>
      <c r="F1142" s="185">
        <v>7.4120000000000008</v>
      </c>
      <c r="G1142" s="40">
        <f t="shared" si="604"/>
        <v>7158.4</v>
      </c>
      <c r="H1142" s="40">
        <f t="shared" si="605"/>
        <v>370.6</v>
      </c>
      <c r="I1142" s="40">
        <f t="shared" si="606"/>
        <v>7529</v>
      </c>
      <c r="J1142" s="40">
        <f t="shared" si="607"/>
        <v>1808.9</v>
      </c>
      <c r="K1142" s="40">
        <f t="shared" si="608"/>
        <v>9337.9</v>
      </c>
      <c r="L1142" s="92">
        <f t="shared" si="609"/>
        <v>0.12252414824224499</v>
      </c>
    </row>
    <row r="1143" spans="1:12" ht="30" customHeight="1">
      <c r="A1143" s="182" t="s">
        <v>1308</v>
      </c>
      <c r="B1143" s="248" t="s">
        <v>2546</v>
      </c>
      <c r="C1143" s="39" t="s">
        <v>1489</v>
      </c>
      <c r="D1143" s="40">
        <v>50</v>
      </c>
      <c r="E1143" s="106">
        <v>73.584000000000003</v>
      </c>
      <c r="F1143" s="185">
        <v>4.266</v>
      </c>
      <c r="G1143" s="40">
        <f t="shared" si="604"/>
        <v>3679.2</v>
      </c>
      <c r="H1143" s="40">
        <f t="shared" si="605"/>
        <v>213.3</v>
      </c>
      <c r="I1143" s="40">
        <f t="shared" si="606"/>
        <v>3892.5</v>
      </c>
      <c r="J1143" s="40">
        <f t="shared" si="607"/>
        <v>935.2</v>
      </c>
      <c r="K1143" s="40">
        <f t="shared" si="608"/>
        <v>4827.7</v>
      </c>
      <c r="L1143" s="92">
        <f t="shared" si="609"/>
        <v>6.3345059431894335E-2</v>
      </c>
    </row>
    <row r="1144" spans="1:12" ht="30" customHeight="1">
      <c r="A1144" s="182" t="s">
        <v>1309</v>
      </c>
      <c r="B1144" s="248" t="s">
        <v>2547</v>
      </c>
      <c r="C1144" s="39" t="s">
        <v>1471</v>
      </c>
      <c r="D1144" s="40">
        <v>50</v>
      </c>
      <c r="E1144" s="106">
        <v>4.4359999999999999</v>
      </c>
      <c r="F1144" s="185">
        <v>5.8390000000000004</v>
      </c>
      <c r="G1144" s="40">
        <f t="shared" si="604"/>
        <v>221.8</v>
      </c>
      <c r="H1144" s="40">
        <f t="shared" si="605"/>
        <v>291.95</v>
      </c>
      <c r="I1144" s="40">
        <f t="shared" si="606"/>
        <v>513.75</v>
      </c>
      <c r="J1144" s="40">
        <f t="shared" si="607"/>
        <v>123.43</v>
      </c>
      <c r="K1144" s="40">
        <f t="shared" si="608"/>
        <v>637.18000000000006</v>
      </c>
      <c r="L1144" s="92">
        <f t="shared" si="609"/>
        <v>8.36054538782742E-3</v>
      </c>
    </row>
    <row r="1145" spans="1:12" ht="30" customHeight="1">
      <c r="A1145" s="182" t="s">
        <v>1310</v>
      </c>
      <c r="B1145" s="248" t="s">
        <v>2548</v>
      </c>
      <c r="C1145" s="39" t="s">
        <v>1471</v>
      </c>
      <c r="D1145" s="40">
        <v>50</v>
      </c>
      <c r="E1145" s="106">
        <v>3.7760000000000002</v>
      </c>
      <c r="F1145" s="185">
        <v>5.8390000000000004</v>
      </c>
      <c r="G1145" s="40">
        <f t="shared" si="604"/>
        <v>188.8</v>
      </c>
      <c r="H1145" s="40">
        <f t="shared" si="605"/>
        <v>291.95</v>
      </c>
      <c r="I1145" s="40">
        <f t="shared" si="606"/>
        <v>480.75</v>
      </c>
      <c r="J1145" s="40">
        <f t="shared" si="607"/>
        <v>115.5</v>
      </c>
      <c r="K1145" s="40">
        <f t="shared" si="608"/>
        <v>596.25</v>
      </c>
      <c r="L1145" s="92">
        <f t="shared" si="609"/>
        <v>7.823496009749362E-3</v>
      </c>
    </row>
    <row r="1146" spans="1:12" ht="30" customHeight="1">
      <c r="A1146" s="182" t="s">
        <v>1311</v>
      </c>
      <c r="B1146" s="248" t="s">
        <v>2549</v>
      </c>
      <c r="C1146" s="39" t="s">
        <v>1471</v>
      </c>
      <c r="D1146" s="40">
        <v>50</v>
      </c>
      <c r="E1146" s="106">
        <v>24.46</v>
      </c>
      <c r="F1146" s="185">
        <v>9.5449999999999999</v>
      </c>
      <c r="G1146" s="40">
        <f t="shared" ref="G1146:G1150" si="610">ROUND(D1146*E1146,2)</f>
        <v>1223</v>
      </c>
      <c r="H1146" s="40">
        <f t="shared" ref="H1146:H1150" si="611">ROUND(D1146*F1146,2)</f>
        <v>477.25</v>
      </c>
      <c r="I1146" s="40">
        <f t="shared" ref="I1146:I1150" si="612">G1146+H1146</f>
        <v>1700.25</v>
      </c>
      <c r="J1146" s="40">
        <f t="shared" ref="J1146:J1150" si="613">ROUND($J$15*I1146,2)</f>
        <v>408.5</v>
      </c>
      <c r="K1146" s="40">
        <f t="shared" ref="K1146:K1150" si="614">I1146+J1146</f>
        <v>2108.75</v>
      </c>
      <c r="L1146" s="92">
        <f t="shared" si="609"/>
        <v>2.7669261569071645E-2</v>
      </c>
    </row>
    <row r="1147" spans="1:12" ht="30" customHeight="1">
      <c r="A1147" s="182" t="s">
        <v>1312</v>
      </c>
      <c r="B1147" s="248" t="s">
        <v>2550</v>
      </c>
      <c r="C1147" s="39" t="s">
        <v>1471</v>
      </c>
      <c r="D1147" s="40">
        <v>10</v>
      </c>
      <c r="E1147" s="106">
        <v>351.70400000000001</v>
      </c>
      <c r="F1147" s="185">
        <v>77.825999999999993</v>
      </c>
      <c r="G1147" s="40">
        <f t="shared" si="610"/>
        <v>3517.04</v>
      </c>
      <c r="H1147" s="40">
        <f t="shared" si="611"/>
        <v>778.26</v>
      </c>
      <c r="I1147" s="40">
        <f t="shared" si="612"/>
        <v>4295.3</v>
      </c>
      <c r="J1147" s="40">
        <f t="shared" si="613"/>
        <v>1031.98</v>
      </c>
      <c r="K1147" s="40">
        <f t="shared" si="614"/>
        <v>5327.2800000000007</v>
      </c>
      <c r="L1147" s="92">
        <f t="shared" si="609"/>
        <v>6.9900132197597636E-2</v>
      </c>
    </row>
    <row r="1148" spans="1:12" ht="30" customHeight="1">
      <c r="A1148" s="182" t="s">
        <v>1313</v>
      </c>
      <c r="B1148" s="248" t="s">
        <v>2551</v>
      </c>
      <c r="C1148" s="39" t="s">
        <v>1471</v>
      </c>
      <c r="D1148" s="40">
        <v>10</v>
      </c>
      <c r="E1148" s="106">
        <v>472.26400000000001</v>
      </c>
      <c r="F1148" s="185">
        <v>77.825999999999993</v>
      </c>
      <c r="G1148" s="40">
        <f t="shared" si="610"/>
        <v>4722.6400000000003</v>
      </c>
      <c r="H1148" s="40">
        <f t="shared" si="611"/>
        <v>778.26</v>
      </c>
      <c r="I1148" s="40">
        <f t="shared" si="612"/>
        <v>5500.9000000000005</v>
      </c>
      <c r="J1148" s="40">
        <f t="shared" si="613"/>
        <v>1321.63</v>
      </c>
      <c r="K1148" s="40">
        <f t="shared" si="614"/>
        <v>6822.5300000000007</v>
      </c>
      <c r="L1148" s="92">
        <f t="shared" si="609"/>
        <v>8.9519557620788809E-2</v>
      </c>
    </row>
    <row r="1149" spans="1:12" ht="30" customHeight="1">
      <c r="A1149" s="182" t="s">
        <v>1314</v>
      </c>
      <c r="B1149" s="248" t="s">
        <v>2552</v>
      </c>
      <c r="C1149" s="39" t="s">
        <v>1471</v>
      </c>
      <c r="D1149" s="40">
        <v>10</v>
      </c>
      <c r="E1149" s="106">
        <v>399.964</v>
      </c>
      <c r="F1149" s="185">
        <v>77.825999999999993</v>
      </c>
      <c r="G1149" s="40">
        <f t="shared" si="610"/>
        <v>3999.64</v>
      </c>
      <c r="H1149" s="40">
        <f t="shared" si="611"/>
        <v>778.26</v>
      </c>
      <c r="I1149" s="40">
        <f t="shared" si="612"/>
        <v>4777.8999999999996</v>
      </c>
      <c r="J1149" s="40">
        <f t="shared" si="613"/>
        <v>1147.93</v>
      </c>
      <c r="K1149" s="40">
        <f t="shared" si="614"/>
        <v>5925.83</v>
      </c>
      <c r="L1149" s="92">
        <f t="shared" si="609"/>
        <v>7.7753806892164462E-2</v>
      </c>
    </row>
    <row r="1150" spans="1:12" ht="30" customHeight="1">
      <c r="A1150" s="182" t="s">
        <v>1315</v>
      </c>
      <c r="B1150" s="248" t="s">
        <v>2553</v>
      </c>
      <c r="C1150" s="39" t="s">
        <v>1471</v>
      </c>
      <c r="D1150" s="40">
        <v>10</v>
      </c>
      <c r="E1150" s="106">
        <v>603.26400000000001</v>
      </c>
      <c r="F1150" s="185">
        <v>77.825999999999993</v>
      </c>
      <c r="G1150" s="40">
        <f t="shared" si="610"/>
        <v>6032.64</v>
      </c>
      <c r="H1150" s="40">
        <f t="shared" si="611"/>
        <v>778.26</v>
      </c>
      <c r="I1150" s="40">
        <f t="shared" si="612"/>
        <v>6810.9000000000005</v>
      </c>
      <c r="J1150" s="40">
        <f t="shared" si="613"/>
        <v>1636.37</v>
      </c>
      <c r="K1150" s="40">
        <f t="shared" si="614"/>
        <v>8447.27</v>
      </c>
      <c r="L1150" s="92">
        <f t="shared" si="609"/>
        <v>0.11083804299920419</v>
      </c>
    </row>
    <row r="1151" spans="1:12" s="38" customFormat="1" ht="30" customHeight="1">
      <c r="A1151" s="179" t="s">
        <v>1316</v>
      </c>
      <c r="B1151" s="158" t="s">
        <v>534</v>
      </c>
      <c r="C1151" s="131"/>
      <c r="D1151" s="131"/>
      <c r="E1151" s="131"/>
      <c r="F1151" s="131"/>
      <c r="G1151" s="175">
        <f t="shared" ref="G1151:L1151" si="615">SUM(G1152:G1158)</f>
        <v>36143.520000000004</v>
      </c>
      <c r="H1151" s="175">
        <f t="shared" si="615"/>
        <v>52803.24</v>
      </c>
      <c r="I1151" s="175">
        <f t="shared" si="615"/>
        <v>88946.76</v>
      </c>
      <c r="J1151" s="175">
        <f t="shared" si="615"/>
        <v>21370.11</v>
      </c>
      <c r="K1151" s="175">
        <f t="shared" si="615"/>
        <v>110316.87000000002</v>
      </c>
      <c r="L1151" s="261">
        <f t="shared" si="615"/>
        <v>1.4474861086004853</v>
      </c>
    </row>
    <row r="1152" spans="1:12" ht="30" customHeight="1">
      <c r="A1152" s="182" t="s">
        <v>1317</v>
      </c>
      <c r="B1152" s="248" t="s">
        <v>2554</v>
      </c>
      <c r="C1152" s="39" t="s">
        <v>2555</v>
      </c>
      <c r="D1152" s="40">
        <v>1000</v>
      </c>
      <c r="E1152" s="106">
        <v>15.84</v>
      </c>
      <c r="F1152" s="185">
        <v>37.06</v>
      </c>
      <c r="G1152" s="40">
        <f t="shared" ref="G1152:G1158" si="616">ROUND(D1152*E1152,2)</f>
        <v>15840</v>
      </c>
      <c r="H1152" s="40">
        <f t="shared" ref="H1152:H1158" si="617">ROUND(D1152*F1152,2)</f>
        <v>37060</v>
      </c>
      <c r="I1152" s="40">
        <f t="shared" ref="I1152:I1158" si="618">G1152+H1152</f>
        <v>52900</v>
      </c>
      <c r="J1152" s="40">
        <f t="shared" ref="J1152:J1158" si="619">ROUND($J$15*I1152,2)</f>
        <v>12709.61</v>
      </c>
      <c r="K1152" s="40">
        <f t="shared" ref="K1152:K1158" si="620">I1152+J1152</f>
        <v>65609.61</v>
      </c>
      <c r="L1152" s="92">
        <f t="shared" ref="L1152:L1158" si="621">K1152/$K$1159*100</f>
        <v>0.86087467008169705</v>
      </c>
    </row>
    <row r="1153" spans="1:12" ht="30" customHeight="1">
      <c r="A1153" s="182" t="s">
        <v>1318</v>
      </c>
      <c r="B1153" s="248" t="s">
        <v>2556</v>
      </c>
      <c r="C1153" s="39" t="s">
        <v>1500</v>
      </c>
      <c r="D1153" s="40">
        <v>25</v>
      </c>
      <c r="E1153" s="106">
        <v>7.92</v>
      </c>
      <c r="F1153" s="185">
        <v>21.33</v>
      </c>
      <c r="G1153" s="40">
        <f>ROUND(D1153*E1153,2)</f>
        <v>198</v>
      </c>
      <c r="H1153" s="40">
        <f>ROUND(D1153*F1153,2)</f>
        <v>533.25</v>
      </c>
      <c r="I1153" s="40">
        <f>G1153+H1153</f>
        <v>731.25</v>
      </c>
      <c r="J1153" s="40">
        <f t="shared" si="619"/>
        <v>175.69</v>
      </c>
      <c r="K1153" s="40">
        <f>I1153+J1153</f>
        <v>906.94</v>
      </c>
      <c r="L1153" s="92">
        <f t="shared" si="621"/>
        <v>1.1900111481898679E-2</v>
      </c>
    </row>
    <row r="1154" spans="1:12" ht="30" customHeight="1">
      <c r="A1154" s="182" t="s">
        <v>1319</v>
      </c>
      <c r="B1154" s="248" t="s">
        <v>2557</v>
      </c>
      <c r="C1154" s="39" t="s">
        <v>1471</v>
      </c>
      <c r="D1154" s="40">
        <v>10</v>
      </c>
      <c r="E1154" s="106">
        <v>812.93999999999994</v>
      </c>
      <c r="F1154" s="185">
        <v>222.35999999999999</v>
      </c>
      <c r="G1154" s="40">
        <f t="shared" si="616"/>
        <v>8129.4</v>
      </c>
      <c r="H1154" s="40">
        <f t="shared" si="617"/>
        <v>2223.6</v>
      </c>
      <c r="I1154" s="40">
        <f t="shared" si="618"/>
        <v>10353</v>
      </c>
      <c r="J1154" s="40">
        <f t="shared" si="619"/>
        <v>2487.38</v>
      </c>
      <c r="K1154" s="40">
        <f t="shared" si="620"/>
        <v>12840.380000000001</v>
      </c>
      <c r="L1154" s="92">
        <f t="shared" si="621"/>
        <v>0.1684807743289988</v>
      </c>
    </row>
    <row r="1155" spans="1:12" ht="30" customHeight="1">
      <c r="A1155" s="182" t="s">
        <v>1320</v>
      </c>
      <c r="B1155" s="248" t="s">
        <v>2558</v>
      </c>
      <c r="C1155" s="39" t="s">
        <v>2555</v>
      </c>
      <c r="D1155" s="40">
        <v>500</v>
      </c>
      <c r="E1155" s="106">
        <v>3.1680000000000001</v>
      </c>
      <c r="F1155" s="185">
        <v>7.4120000000000008</v>
      </c>
      <c r="G1155" s="40">
        <f t="shared" si="616"/>
        <v>1584</v>
      </c>
      <c r="H1155" s="40">
        <f t="shared" si="617"/>
        <v>3706</v>
      </c>
      <c r="I1155" s="40">
        <f t="shared" si="618"/>
        <v>5290</v>
      </c>
      <c r="J1155" s="40">
        <f t="shared" si="619"/>
        <v>1270.96</v>
      </c>
      <c r="K1155" s="40">
        <f t="shared" si="620"/>
        <v>6560.96</v>
      </c>
      <c r="L1155" s="92">
        <f t="shared" si="621"/>
        <v>8.6087453887002396E-2</v>
      </c>
    </row>
    <row r="1156" spans="1:12" ht="30" customHeight="1">
      <c r="A1156" s="182" t="s">
        <v>1321</v>
      </c>
      <c r="B1156" s="248" t="s">
        <v>2559</v>
      </c>
      <c r="C1156" s="39" t="s">
        <v>1489</v>
      </c>
      <c r="D1156" s="40">
        <v>15</v>
      </c>
      <c r="E1156" s="106">
        <v>444.64800000000002</v>
      </c>
      <c r="F1156" s="185">
        <v>38.085999999999999</v>
      </c>
      <c r="G1156" s="40">
        <f t="shared" si="616"/>
        <v>6669.72</v>
      </c>
      <c r="H1156" s="40">
        <f t="shared" si="617"/>
        <v>571.29</v>
      </c>
      <c r="I1156" s="40">
        <f t="shared" si="618"/>
        <v>7241.01</v>
      </c>
      <c r="J1156" s="40">
        <f t="shared" si="619"/>
        <v>1739.71</v>
      </c>
      <c r="K1156" s="40">
        <f t="shared" si="620"/>
        <v>8980.7200000000012</v>
      </c>
      <c r="L1156" s="92">
        <f t="shared" si="621"/>
        <v>0.1178375297017632</v>
      </c>
    </row>
    <row r="1157" spans="1:12" ht="30" customHeight="1">
      <c r="A1157" s="182" t="s">
        <v>1322</v>
      </c>
      <c r="B1157" s="248" t="s">
        <v>2560</v>
      </c>
      <c r="C1157" s="39" t="s">
        <v>1514</v>
      </c>
      <c r="D1157" s="40">
        <v>1500</v>
      </c>
      <c r="E1157" s="106">
        <v>0.79200000000000004</v>
      </c>
      <c r="F1157" s="185">
        <v>1.8530000000000002</v>
      </c>
      <c r="G1157" s="40">
        <f t="shared" si="616"/>
        <v>1188</v>
      </c>
      <c r="H1157" s="40">
        <f t="shared" si="617"/>
        <v>2779.5</v>
      </c>
      <c r="I1157" s="40">
        <f t="shared" si="618"/>
        <v>3967.5</v>
      </c>
      <c r="J1157" s="40">
        <f t="shared" si="619"/>
        <v>953.22</v>
      </c>
      <c r="K1157" s="40">
        <f t="shared" si="620"/>
        <v>4920.72</v>
      </c>
      <c r="L1157" s="92">
        <f t="shared" si="621"/>
        <v>6.4565590415251797E-2</v>
      </c>
    </row>
    <row r="1158" spans="1:12" ht="30" customHeight="1">
      <c r="A1158" s="182" t="s">
        <v>1323</v>
      </c>
      <c r="B1158" s="248" t="s">
        <v>2561</v>
      </c>
      <c r="C1158" s="39" t="s">
        <v>1471</v>
      </c>
      <c r="D1158" s="162">
        <v>10</v>
      </c>
      <c r="E1158" s="106">
        <v>253.44</v>
      </c>
      <c r="F1158" s="185">
        <v>592.96</v>
      </c>
      <c r="G1158" s="162">
        <f t="shared" si="616"/>
        <v>2534.4</v>
      </c>
      <c r="H1158" s="162">
        <f t="shared" si="617"/>
        <v>5929.6</v>
      </c>
      <c r="I1158" s="162">
        <f t="shared" si="618"/>
        <v>8464</v>
      </c>
      <c r="J1158" s="162">
        <f t="shared" si="619"/>
        <v>2033.54</v>
      </c>
      <c r="K1158" s="162">
        <f t="shared" si="620"/>
        <v>10497.54</v>
      </c>
      <c r="L1158" s="163">
        <f t="shared" si="621"/>
        <v>0.13773997870387308</v>
      </c>
    </row>
    <row r="1159" spans="1:12" ht="30" customHeight="1">
      <c r="A1159" s="102"/>
      <c r="B1159" s="155" t="s">
        <v>1324</v>
      </c>
      <c r="C1159" s="103"/>
      <c r="D1159" s="104"/>
      <c r="E1159" s="104"/>
      <c r="F1159" s="104"/>
      <c r="G1159" s="105">
        <f t="shared" ref="G1159:L1159" si="622">G17+G610+G739</f>
        <v>4999890.46</v>
      </c>
      <c r="H1159" s="105">
        <f t="shared" si="622"/>
        <v>1145022.55</v>
      </c>
      <c r="I1159" s="105">
        <f t="shared" si="622"/>
        <v>6144913.0099999998</v>
      </c>
      <c r="J1159" s="105">
        <f t="shared" si="622"/>
        <v>1476360.1300000001</v>
      </c>
      <c r="K1159" s="105">
        <f t="shared" si="622"/>
        <v>7621273.1400000006</v>
      </c>
      <c r="L1159" s="260">
        <f t="shared" si="622"/>
        <v>99.999999999999986</v>
      </c>
    </row>
    <row r="1160" spans="1:12">
      <c r="A1160" s="90"/>
      <c r="B1160" s="159"/>
      <c r="C1160" s="91"/>
      <c r="L1160" s="90"/>
    </row>
    <row r="1161" spans="1:12" ht="20.100000000000001" customHeight="1">
      <c r="A1161" s="90"/>
      <c r="B1161" s="98" t="s">
        <v>1325</v>
      </c>
      <c r="C1161" s="330">
        <f>H1159</f>
        <v>1145022.55</v>
      </c>
      <c r="D1161" s="331"/>
      <c r="L1161" s="90"/>
    </row>
    <row r="1162" spans="1:12" ht="20.100000000000001" customHeight="1">
      <c r="A1162" s="90"/>
      <c r="B1162" s="99" t="s">
        <v>1326</v>
      </c>
      <c r="C1162" s="330">
        <f>G1159</f>
        <v>4999890.46</v>
      </c>
      <c r="D1162" s="331"/>
      <c r="L1162" s="90"/>
    </row>
    <row r="1163" spans="1:12" ht="20.100000000000001" customHeight="1">
      <c r="A1163" s="90"/>
      <c r="B1163" s="99" t="s">
        <v>1327</v>
      </c>
      <c r="C1163" s="330">
        <f>I1159</f>
        <v>6144913.0099999998</v>
      </c>
      <c r="D1163" s="331"/>
      <c r="L1163" s="90"/>
    </row>
    <row r="1164" spans="1:12" ht="20.100000000000001" customHeight="1">
      <c r="A1164" s="90"/>
      <c r="B1164" s="99" t="s">
        <v>1328</v>
      </c>
      <c r="C1164" s="330">
        <f>J1159</f>
        <v>1476360.1300000001</v>
      </c>
      <c r="D1164" s="331"/>
      <c r="L1164" s="90"/>
    </row>
    <row r="1165" spans="1:12" ht="20.100000000000001" customHeight="1">
      <c r="A1165" s="90"/>
      <c r="B1165" s="186" t="s">
        <v>1329</v>
      </c>
      <c r="C1165" s="332">
        <f>K1159</f>
        <v>7621273.1400000006</v>
      </c>
      <c r="D1165" s="333"/>
      <c r="L1165" s="90"/>
    </row>
    <row r="1166" spans="1:12" s="112" customFormat="1" ht="18">
      <c r="A1166" s="108"/>
      <c r="B1166" s="109"/>
      <c r="C1166" s="110"/>
      <c r="D1166" s="110"/>
      <c r="E1166" s="111"/>
      <c r="F1166" s="111"/>
      <c r="G1166" s="111"/>
      <c r="H1166" s="111"/>
      <c r="I1166" s="111"/>
      <c r="J1166" s="111"/>
      <c r="K1166" s="111"/>
      <c r="L1166" s="108"/>
    </row>
    <row r="1167" spans="1:12" s="90" customFormat="1" ht="15">
      <c r="B1167" s="334" t="s">
        <v>14</v>
      </c>
      <c r="C1167" s="334"/>
      <c r="D1167" s="334"/>
      <c r="E1167" s="334"/>
      <c r="F1167" s="334"/>
      <c r="G1167" s="334"/>
      <c r="H1167" s="334"/>
      <c r="I1167" s="334"/>
      <c r="J1167" s="334"/>
      <c r="K1167" s="51"/>
    </row>
    <row r="1168" spans="1:12" s="90" customFormat="1">
      <c r="B1168" s="123"/>
      <c r="C1168" s="156"/>
      <c r="D1168" s="100"/>
      <c r="E1168" s="100"/>
      <c r="F1168" s="51"/>
      <c r="G1168" s="51"/>
      <c r="H1168" s="51"/>
      <c r="I1168" s="51"/>
      <c r="J1168" s="51"/>
      <c r="K1168" s="51"/>
    </row>
    <row r="1169" spans="1:12" s="90" customFormat="1">
      <c r="B1169" s="263" t="s">
        <v>1330</v>
      </c>
      <c r="C1169" s="269"/>
      <c r="D1169" s="270"/>
      <c r="E1169" s="51"/>
      <c r="F1169" s="51"/>
      <c r="G1169" s="51"/>
      <c r="H1169" s="51"/>
      <c r="I1169" s="51"/>
      <c r="J1169" s="51"/>
      <c r="K1169" s="51"/>
    </row>
    <row r="1170" spans="1:12" s="90" customFormat="1">
      <c r="B1170" s="264" t="s">
        <v>1331</v>
      </c>
      <c r="C1170" s="327" t="s">
        <v>1332</v>
      </c>
      <c r="D1170" s="328"/>
      <c r="E1170" s="51"/>
      <c r="F1170" s="51"/>
      <c r="G1170" s="51"/>
      <c r="H1170" s="51"/>
      <c r="I1170" s="51"/>
      <c r="J1170" s="51"/>
      <c r="K1170" s="51"/>
    </row>
    <row r="1171" spans="1:12" s="90" customFormat="1" ht="19.5">
      <c r="B1171" s="265" t="s">
        <v>1333</v>
      </c>
      <c r="C1171" s="323" t="s">
        <v>1334</v>
      </c>
      <c r="D1171" s="324"/>
      <c r="E1171" s="51"/>
      <c r="F1171" s="51"/>
      <c r="G1171" s="51"/>
      <c r="H1171" s="51"/>
      <c r="I1171" s="51"/>
      <c r="J1171" s="51"/>
      <c r="K1171" s="51"/>
    </row>
    <row r="1172" spans="1:12" s="90" customFormat="1">
      <c r="B1172" s="101" t="s">
        <v>1335</v>
      </c>
      <c r="C1172" s="327" t="s">
        <v>1336</v>
      </c>
      <c r="D1172" s="328"/>
      <c r="E1172" s="51"/>
      <c r="F1172" s="51"/>
      <c r="G1172" s="51"/>
      <c r="H1172" s="51"/>
      <c r="I1172" s="51"/>
      <c r="J1172" s="51"/>
      <c r="K1172" s="51"/>
    </row>
    <row r="1173" spans="1:12" s="90" customFormat="1" ht="19.5">
      <c r="B1173" s="251"/>
      <c r="C1173" s="325">
        <v>12630303</v>
      </c>
      <c r="D1173" s="326"/>
      <c r="E1173" s="51"/>
      <c r="F1173" s="51"/>
      <c r="G1173" s="51"/>
      <c r="H1173" s="51"/>
      <c r="I1173" s="51"/>
      <c r="J1173" s="51"/>
      <c r="K1173" s="51"/>
    </row>
    <row r="1174" spans="1:12" s="90" customFormat="1">
      <c r="B1174" s="159"/>
      <c r="C1174" s="91"/>
      <c r="D1174" s="51"/>
      <c r="E1174" s="51"/>
      <c r="F1174" s="51"/>
      <c r="G1174" s="51"/>
      <c r="H1174" s="51"/>
      <c r="I1174" s="51"/>
      <c r="J1174" s="51"/>
      <c r="K1174" s="51"/>
    </row>
    <row r="1175" spans="1:12">
      <c r="A1175" s="90"/>
      <c r="B1175" s="159"/>
      <c r="C1175" s="91"/>
      <c r="L1175" s="90"/>
    </row>
    <row r="1176" spans="1:12">
      <c r="A1176" s="90"/>
      <c r="B1176" s="159"/>
      <c r="C1176" s="91"/>
      <c r="L1176" s="90"/>
    </row>
    <row r="1177" spans="1:12">
      <c r="A1177" s="90"/>
      <c r="B1177" s="159"/>
      <c r="C1177" s="91"/>
      <c r="L1177" s="90"/>
    </row>
    <row r="1178" spans="1:12">
      <c r="A1178" s="90"/>
      <c r="B1178" s="159"/>
      <c r="C1178" s="91"/>
      <c r="L1178" s="90"/>
    </row>
    <row r="1179" spans="1:12">
      <c r="A1179" s="90"/>
      <c r="B1179" s="159"/>
      <c r="C1179" s="91"/>
      <c r="L1179" s="90"/>
    </row>
    <row r="1180" spans="1:12">
      <c r="A1180" s="90"/>
      <c r="B1180" s="159"/>
      <c r="C1180" s="91"/>
      <c r="L1180" s="90"/>
    </row>
    <row r="1181" spans="1:12">
      <c r="A1181" s="90"/>
      <c r="B1181" s="159"/>
      <c r="C1181" s="91"/>
      <c r="L1181" s="90"/>
    </row>
    <row r="1182" spans="1:12">
      <c r="A1182" s="90"/>
      <c r="B1182" s="159"/>
      <c r="C1182" s="91"/>
      <c r="L1182" s="90"/>
    </row>
    <row r="1183" spans="1:12">
      <c r="A1183" s="90"/>
      <c r="B1183" s="159"/>
      <c r="C1183" s="91"/>
      <c r="L1183" s="90"/>
    </row>
    <row r="1184" spans="1:12">
      <c r="A1184" s="90"/>
      <c r="B1184" s="159"/>
      <c r="C1184" s="91"/>
      <c r="L1184" s="90"/>
    </row>
    <row r="1185" spans="1:12">
      <c r="A1185" s="90"/>
      <c r="B1185" s="159"/>
      <c r="C1185" s="91"/>
      <c r="H1185" s="90"/>
      <c r="I1185" s="90"/>
      <c r="J1185" s="90"/>
      <c r="K1185" s="90"/>
      <c r="L1185" s="90"/>
    </row>
    <row r="1186" spans="1:12">
      <c r="A1186" s="90"/>
      <c r="B1186" s="159"/>
      <c r="C1186" s="91"/>
      <c r="L1186" s="90"/>
    </row>
    <row r="1187" spans="1:12">
      <c r="A1187" s="90"/>
      <c r="B1187" s="159"/>
      <c r="C1187" s="91"/>
      <c r="L1187" s="90"/>
    </row>
    <row r="1188" spans="1:12">
      <c r="A1188" s="90"/>
      <c r="B1188" s="159"/>
      <c r="C1188" s="91"/>
      <c r="L1188" s="90"/>
    </row>
    <row r="1189" spans="1:12">
      <c r="A1189" s="90"/>
      <c r="B1189" s="159"/>
      <c r="C1189" s="91"/>
      <c r="L1189" s="90"/>
    </row>
    <row r="1190" spans="1:12">
      <c r="A1190" s="90"/>
      <c r="B1190" s="159"/>
      <c r="C1190" s="91"/>
      <c r="L1190" s="90"/>
    </row>
    <row r="1191" spans="1:12">
      <c r="A1191" s="90"/>
      <c r="B1191" s="159"/>
      <c r="C1191" s="91"/>
      <c r="L1191" s="90"/>
    </row>
    <row r="1192" spans="1:12">
      <c r="A1192" s="90"/>
      <c r="B1192" s="159"/>
      <c r="C1192" s="91"/>
      <c r="L1192" s="90"/>
    </row>
    <row r="1193" spans="1:12">
      <c r="A1193" s="90"/>
      <c r="B1193" s="159"/>
      <c r="C1193" s="91"/>
      <c r="L1193" s="90"/>
    </row>
    <row r="1194" spans="1:12">
      <c r="A1194" s="90"/>
      <c r="B1194" s="159"/>
      <c r="C1194" s="91"/>
      <c r="L1194" s="90"/>
    </row>
    <row r="1195" spans="1:12">
      <c r="A1195" s="90"/>
      <c r="B1195" s="159"/>
      <c r="C1195" s="91"/>
      <c r="L1195" s="90"/>
    </row>
    <row r="1196" spans="1:12">
      <c r="A1196" s="90"/>
      <c r="B1196" s="159"/>
      <c r="C1196" s="91"/>
      <c r="L1196" s="90"/>
    </row>
    <row r="1197" spans="1:12">
      <c r="A1197" s="90"/>
      <c r="B1197" s="159"/>
      <c r="C1197" s="91"/>
      <c r="L1197" s="90"/>
    </row>
    <row r="1198" spans="1:12">
      <c r="A1198" s="90"/>
      <c r="B1198" s="159"/>
      <c r="C1198" s="91"/>
      <c r="L1198" s="90"/>
    </row>
    <row r="1199" spans="1:12">
      <c r="A1199" s="90"/>
      <c r="B1199" s="159"/>
      <c r="C1199" s="91"/>
      <c r="L1199" s="90"/>
    </row>
    <row r="1200" spans="1:12">
      <c r="A1200" s="90"/>
      <c r="B1200" s="159"/>
      <c r="C1200" s="91"/>
      <c r="L1200" s="90"/>
    </row>
    <row r="1201" spans="1:12">
      <c r="A1201" s="90"/>
      <c r="B1201" s="159"/>
      <c r="C1201" s="91"/>
      <c r="L1201" s="90"/>
    </row>
    <row r="1202" spans="1:12">
      <c r="A1202" s="90"/>
      <c r="B1202" s="159"/>
      <c r="C1202" s="91"/>
      <c r="L1202" s="90"/>
    </row>
    <row r="1203" spans="1:12">
      <c r="A1203" s="90"/>
      <c r="B1203" s="159"/>
      <c r="C1203" s="91"/>
      <c r="L1203" s="90"/>
    </row>
    <row r="1204" spans="1:12">
      <c r="A1204" s="90"/>
      <c r="B1204" s="159"/>
      <c r="C1204" s="91"/>
      <c r="L1204" s="90"/>
    </row>
    <row r="1205" spans="1:12">
      <c r="A1205" s="90"/>
      <c r="B1205" s="159"/>
      <c r="C1205" s="91"/>
      <c r="L1205" s="90"/>
    </row>
    <row r="1206" spans="1:12">
      <c r="A1206" s="90"/>
      <c r="B1206" s="159"/>
      <c r="C1206" s="91"/>
      <c r="L1206" s="90"/>
    </row>
    <row r="1207" spans="1:12">
      <c r="A1207" s="90"/>
      <c r="B1207" s="159"/>
      <c r="C1207" s="91"/>
      <c r="L1207" s="90"/>
    </row>
    <row r="1208" spans="1:12">
      <c r="A1208" s="90"/>
      <c r="B1208" s="159"/>
      <c r="C1208" s="91"/>
      <c r="L1208" s="90"/>
    </row>
    <row r="1209" spans="1:12">
      <c r="A1209" s="90"/>
      <c r="B1209" s="159"/>
      <c r="C1209" s="91"/>
      <c r="L1209" s="90"/>
    </row>
    <row r="1210" spans="1:12">
      <c r="A1210" s="90"/>
      <c r="B1210" s="159"/>
      <c r="C1210" s="91"/>
      <c r="L1210" s="90"/>
    </row>
    <row r="1211" spans="1:12">
      <c r="A1211" s="90"/>
      <c r="B1211" s="159"/>
      <c r="C1211" s="91"/>
      <c r="L1211" s="90"/>
    </row>
    <row r="1212" spans="1:12">
      <c r="A1212" s="90"/>
      <c r="B1212" s="159"/>
      <c r="C1212" s="91"/>
      <c r="L1212" s="90"/>
    </row>
    <row r="1213" spans="1:12">
      <c r="A1213" s="90"/>
      <c r="B1213" s="159"/>
      <c r="C1213" s="91"/>
      <c r="L1213" s="90"/>
    </row>
    <row r="1214" spans="1:12">
      <c r="A1214" s="90"/>
      <c r="B1214" s="159"/>
      <c r="C1214" s="91"/>
      <c r="L1214" s="90"/>
    </row>
    <row r="1215" spans="1:12">
      <c r="A1215" s="90"/>
      <c r="B1215" s="159"/>
      <c r="C1215" s="91"/>
      <c r="L1215" s="90"/>
    </row>
    <row r="1216" spans="1:12">
      <c r="A1216" s="90"/>
      <c r="B1216" s="159"/>
      <c r="C1216" s="91"/>
      <c r="L1216" s="90"/>
    </row>
    <row r="1217" spans="1:12">
      <c r="A1217" s="90"/>
      <c r="B1217" s="159"/>
      <c r="C1217" s="91"/>
      <c r="L1217" s="90"/>
    </row>
    <row r="1218" spans="1:12">
      <c r="A1218" s="90"/>
      <c r="B1218" s="159"/>
      <c r="C1218" s="91"/>
      <c r="L1218" s="90"/>
    </row>
    <row r="1219" spans="1:12">
      <c r="A1219" s="90"/>
      <c r="B1219" s="159"/>
      <c r="C1219" s="91"/>
      <c r="L1219" s="90"/>
    </row>
    <row r="1220" spans="1:12">
      <c r="A1220" s="90"/>
      <c r="B1220" s="159"/>
      <c r="C1220" s="91"/>
      <c r="L1220" s="90"/>
    </row>
    <row r="1221" spans="1:12">
      <c r="A1221" s="90"/>
      <c r="B1221" s="159"/>
      <c r="C1221" s="91"/>
      <c r="L1221" s="90"/>
    </row>
    <row r="1222" spans="1:12">
      <c r="A1222" s="90"/>
      <c r="B1222" s="159"/>
      <c r="C1222" s="91"/>
      <c r="L1222" s="90"/>
    </row>
    <row r="1223" spans="1:12">
      <c r="A1223" s="90"/>
      <c r="B1223" s="159"/>
      <c r="C1223" s="91"/>
      <c r="L1223" s="90"/>
    </row>
    <row r="1224" spans="1:12">
      <c r="A1224" s="90"/>
      <c r="B1224" s="159"/>
      <c r="C1224" s="91"/>
      <c r="L1224" s="90"/>
    </row>
    <row r="1225" spans="1:12">
      <c r="A1225" s="90"/>
      <c r="B1225" s="159"/>
      <c r="C1225" s="91"/>
      <c r="L1225" s="90"/>
    </row>
    <row r="1226" spans="1:12">
      <c r="A1226" s="90"/>
      <c r="B1226" s="159"/>
      <c r="C1226" s="91"/>
      <c r="L1226" s="90"/>
    </row>
    <row r="1227" spans="1:12">
      <c r="A1227" s="90"/>
      <c r="B1227" s="159"/>
      <c r="C1227" s="91"/>
      <c r="L1227" s="90"/>
    </row>
    <row r="1228" spans="1:12">
      <c r="A1228" s="90"/>
      <c r="B1228" s="159"/>
      <c r="C1228" s="91"/>
      <c r="L1228" s="90"/>
    </row>
    <row r="1229" spans="1:12">
      <c r="A1229" s="90"/>
      <c r="B1229" s="159"/>
      <c r="C1229" s="91"/>
      <c r="L1229" s="90"/>
    </row>
    <row r="1230" spans="1:12">
      <c r="A1230" s="90"/>
      <c r="B1230" s="159"/>
      <c r="C1230" s="91"/>
      <c r="L1230" s="90"/>
    </row>
    <row r="1231" spans="1:12">
      <c r="A1231" s="90"/>
      <c r="B1231" s="159"/>
      <c r="C1231" s="91"/>
      <c r="L1231" s="90"/>
    </row>
    <row r="1232" spans="1:12">
      <c r="A1232" s="90"/>
      <c r="B1232" s="159"/>
      <c r="C1232" s="91"/>
      <c r="L1232" s="90"/>
    </row>
    <row r="1233" spans="1:12">
      <c r="A1233" s="90"/>
      <c r="B1233" s="159"/>
      <c r="C1233" s="91"/>
      <c r="L1233" s="90"/>
    </row>
    <row r="1234" spans="1:12">
      <c r="A1234" s="90"/>
      <c r="B1234" s="159"/>
      <c r="C1234" s="91"/>
      <c r="L1234" s="90"/>
    </row>
    <row r="1235" spans="1:12">
      <c r="A1235" s="90"/>
      <c r="B1235" s="159"/>
      <c r="C1235" s="91"/>
      <c r="L1235" s="90"/>
    </row>
    <row r="1236" spans="1:12">
      <c r="A1236" s="90"/>
      <c r="B1236" s="159"/>
      <c r="C1236" s="91"/>
      <c r="L1236" s="90"/>
    </row>
    <row r="1237" spans="1:12">
      <c r="A1237" s="90"/>
      <c r="B1237" s="159"/>
      <c r="C1237" s="91"/>
      <c r="L1237" s="90"/>
    </row>
    <row r="1238" spans="1:12">
      <c r="A1238" s="90"/>
      <c r="B1238" s="159"/>
      <c r="C1238" s="91"/>
      <c r="L1238" s="90"/>
    </row>
    <row r="1239" spans="1:12">
      <c r="A1239" s="90"/>
      <c r="B1239" s="159"/>
      <c r="C1239" s="91"/>
      <c r="L1239" s="90"/>
    </row>
    <row r="1240" spans="1:12">
      <c r="A1240" s="90"/>
      <c r="B1240" s="159"/>
      <c r="C1240" s="91"/>
      <c r="L1240" s="90"/>
    </row>
    <row r="1241" spans="1:12">
      <c r="A1241" s="90"/>
      <c r="B1241" s="159"/>
      <c r="C1241" s="91"/>
      <c r="L1241" s="90"/>
    </row>
    <row r="1242" spans="1:12">
      <c r="A1242" s="90"/>
      <c r="B1242" s="159"/>
      <c r="C1242" s="91"/>
      <c r="L1242" s="90"/>
    </row>
    <row r="1243" spans="1:12">
      <c r="A1243" s="90"/>
      <c r="B1243" s="159"/>
      <c r="C1243" s="91"/>
      <c r="L1243" s="90"/>
    </row>
    <row r="1244" spans="1:12">
      <c r="A1244" s="90"/>
      <c r="B1244" s="159"/>
      <c r="C1244" s="91"/>
      <c r="L1244" s="90"/>
    </row>
    <row r="1245" spans="1:12">
      <c r="A1245" s="90"/>
      <c r="B1245" s="159"/>
      <c r="C1245" s="91"/>
      <c r="L1245" s="90"/>
    </row>
    <row r="1246" spans="1:12">
      <c r="A1246" s="90"/>
      <c r="B1246" s="159"/>
      <c r="C1246" s="91"/>
      <c r="L1246" s="90"/>
    </row>
    <row r="1247" spans="1:12">
      <c r="A1247" s="90"/>
      <c r="B1247" s="159"/>
      <c r="C1247" s="91"/>
      <c r="L1247" s="90"/>
    </row>
    <row r="1248" spans="1:12">
      <c r="A1248" s="90"/>
      <c r="B1248" s="159"/>
      <c r="C1248" s="91"/>
      <c r="L1248" s="90"/>
    </row>
    <row r="1249" spans="1:12">
      <c r="A1249" s="90"/>
      <c r="B1249" s="159"/>
      <c r="C1249" s="91"/>
      <c r="L1249" s="90"/>
    </row>
    <row r="1250" spans="1:12">
      <c r="A1250" s="90"/>
      <c r="B1250" s="159"/>
      <c r="C1250" s="91"/>
      <c r="L1250" s="90"/>
    </row>
    <row r="1251" spans="1:12">
      <c r="A1251" s="90"/>
      <c r="B1251" s="159"/>
      <c r="C1251" s="91"/>
      <c r="L1251" s="90"/>
    </row>
    <row r="1252" spans="1:12">
      <c r="A1252" s="90"/>
      <c r="B1252" s="159"/>
      <c r="C1252" s="91"/>
      <c r="L1252" s="90"/>
    </row>
    <row r="1253" spans="1:12">
      <c r="A1253" s="90"/>
      <c r="B1253" s="159"/>
      <c r="C1253" s="91"/>
      <c r="L1253" s="90"/>
    </row>
    <row r="1254" spans="1:12">
      <c r="A1254" s="90"/>
      <c r="B1254" s="159"/>
      <c r="C1254" s="91"/>
      <c r="L1254" s="90"/>
    </row>
    <row r="1255" spans="1:12">
      <c r="A1255" s="90"/>
      <c r="B1255" s="159"/>
      <c r="C1255" s="91"/>
      <c r="L1255" s="90"/>
    </row>
    <row r="1256" spans="1:12">
      <c r="A1256" s="90"/>
      <c r="B1256" s="159"/>
      <c r="C1256" s="91"/>
      <c r="H1256" s="90"/>
      <c r="I1256" s="90"/>
      <c r="J1256" s="90"/>
      <c r="K1256" s="90"/>
      <c r="L1256" s="90"/>
    </row>
    <row r="1257" spans="1:12">
      <c r="A1257" s="90"/>
      <c r="B1257" s="159"/>
      <c r="C1257" s="91"/>
      <c r="H1257" s="90"/>
      <c r="I1257" s="90"/>
      <c r="J1257" s="90"/>
      <c r="K1257" s="90"/>
      <c r="L1257" s="90"/>
    </row>
    <row r="1258" spans="1:12">
      <c r="A1258" s="90"/>
      <c r="B1258" s="159"/>
      <c r="C1258" s="91"/>
      <c r="H1258" s="90"/>
      <c r="I1258" s="90"/>
      <c r="J1258" s="90"/>
      <c r="K1258" s="90"/>
      <c r="L1258" s="90"/>
    </row>
    <row r="1259" spans="1:12">
      <c r="A1259" s="90"/>
      <c r="B1259" s="159"/>
      <c r="C1259" s="91"/>
      <c r="H1259" s="90"/>
      <c r="I1259" s="90"/>
      <c r="J1259" s="90"/>
      <c r="K1259" s="90"/>
      <c r="L1259" s="90"/>
    </row>
    <row r="1260" spans="1:12">
      <c r="A1260" s="90"/>
      <c r="B1260" s="159"/>
      <c r="C1260" s="91"/>
      <c r="H1260" s="90"/>
      <c r="I1260" s="90"/>
      <c r="J1260" s="90"/>
      <c r="K1260" s="90"/>
      <c r="L1260" s="90"/>
    </row>
    <row r="1261" spans="1:12">
      <c r="A1261" s="90"/>
      <c r="B1261" s="159"/>
      <c r="C1261" s="91"/>
      <c r="L1261" s="90"/>
    </row>
    <row r="1262" spans="1:12">
      <c r="A1262" s="90"/>
      <c r="B1262" s="159"/>
      <c r="C1262" s="91"/>
      <c r="L1262" s="90"/>
    </row>
    <row r="1263" spans="1:12">
      <c r="A1263" s="90"/>
      <c r="B1263" s="159"/>
      <c r="C1263" s="91"/>
      <c r="L1263" s="90"/>
    </row>
    <row r="1264" spans="1:12">
      <c r="A1264" s="90"/>
      <c r="B1264" s="159"/>
      <c r="C1264" s="91"/>
      <c r="L1264" s="90"/>
    </row>
    <row r="1265" spans="1:12">
      <c r="A1265" s="90"/>
      <c r="B1265" s="159"/>
      <c r="C1265" s="91"/>
      <c r="L1265" s="90"/>
    </row>
    <row r="1266" spans="1:12">
      <c r="A1266" s="90"/>
      <c r="B1266" s="159"/>
      <c r="C1266" s="91"/>
      <c r="L1266" s="90"/>
    </row>
    <row r="1267" spans="1:12">
      <c r="A1267" s="90"/>
      <c r="B1267" s="159"/>
      <c r="C1267" s="91"/>
      <c r="L1267" s="90"/>
    </row>
    <row r="1268" spans="1:12">
      <c r="A1268" s="90"/>
      <c r="B1268" s="159"/>
      <c r="C1268" s="91"/>
      <c r="L1268" s="90"/>
    </row>
    <row r="1269" spans="1:12">
      <c r="A1269" s="90"/>
      <c r="B1269" s="159"/>
      <c r="C1269" s="91"/>
      <c r="L1269" s="90"/>
    </row>
    <row r="1270" spans="1:12">
      <c r="A1270" s="90"/>
      <c r="B1270" s="159"/>
      <c r="C1270" s="91"/>
      <c r="L1270" s="90"/>
    </row>
    <row r="1271" spans="1:12">
      <c r="A1271" s="90"/>
      <c r="B1271" s="159"/>
      <c r="C1271" s="91"/>
      <c r="L1271" s="90"/>
    </row>
    <row r="1272" spans="1:12">
      <c r="A1272" s="90"/>
      <c r="B1272" s="159"/>
      <c r="C1272" s="91"/>
      <c r="L1272" s="90"/>
    </row>
    <row r="1273" spans="1:12">
      <c r="A1273" s="90"/>
      <c r="B1273" s="159"/>
      <c r="C1273" s="91"/>
      <c r="L1273" s="90"/>
    </row>
    <row r="1274" spans="1:12">
      <c r="A1274" s="90"/>
      <c r="B1274" s="159"/>
      <c r="C1274" s="91"/>
      <c r="L1274" s="90"/>
    </row>
    <row r="1275" spans="1:12">
      <c r="A1275" s="90"/>
      <c r="B1275" s="159"/>
      <c r="C1275" s="91"/>
      <c r="L1275" s="90"/>
    </row>
    <row r="1276" spans="1:12">
      <c r="A1276" s="90"/>
      <c r="B1276" s="159"/>
      <c r="C1276" s="91"/>
      <c r="L1276" s="90"/>
    </row>
    <row r="1277" spans="1:12">
      <c r="A1277" s="90"/>
      <c r="B1277" s="159"/>
      <c r="C1277" s="91"/>
      <c r="L1277" s="90"/>
    </row>
    <row r="1278" spans="1:12">
      <c r="A1278" s="90"/>
      <c r="B1278" s="159"/>
      <c r="C1278" s="91"/>
      <c r="L1278" s="90"/>
    </row>
    <row r="1279" spans="1:12">
      <c r="A1279" s="90"/>
      <c r="B1279" s="159"/>
      <c r="C1279" s="91"/>
      <c r="L1279" s="90"/>
    </row>
    <row r="1280" spans="1:12">
      <c r="A1280" s="90"/>
      <c r="B1280" s="159"/>
      <c r="C1280" s="91"/>
      <c r="L1280" s="90"/>
    </row>
    <row r="1281" spans="1:12">
      <c r="A1281" s="90"/>
      <c r="B1281" s="159"/>
      <c r="C1281" s="91"/>
      <c r="L1281" s="90"/>
    </row>
    <row r="1282" spans="1:12">
      <c r="A1282" s="90"/>
      <c r="B1282" s="159"/>
      <c r="C1282" s="91"/>
      <c r="L1282" s="90"/>
    </row>
    <row r="1283" spans="1:12">
      <c r="A1283" s="90"/>
      <c r="B1283" s="159"/>
      <c r="C1283" s="91"/>
      <c r="L1283" s="90"/>
    </row>
    <row r="1284" spans="1:12">
      <c r="A1284" s="90"/>
      <c r="B1284" s="159"/>
      <c r="C1284" s="91"/>
      <c r="L1284" s="90"/>
    </row>
    <row r="1285" spans="1:12">
      <c r="A1285" s="90"/>
      <c r="B1285" s="159"/>
      <c r="C1285" s="91"/>
      <c r="L1285" s="90"/>
    </row>
    <row r="1286" spans="1:12">
      <c r="A1286" s="90"/>
      <c r="B1286" s="159"/>
      <c r="C1286" s="91"/>
      <c r="L1286" s="90"/>
    </row>
    <row r="1287" spans="1:12">
      <c r="A1287" s="90"/>
      <c r="B1287" s="159"/>
      <c r="C1287" s="91"/>
      <c r="L1287" s="90"/>
    </row>
    <row r="1288" spans="1:12">
      <c r="A1288" s="90"/>
      <c r="B1288" s="159"/>
      <c r="C1288" s="91"/>
      <c r="L1288" s="90"/>
    </row>
    <row r="1289" spans="1:12">
      <c r="A1289" s="90"/>
      <c r="B1289" s="159"/>
      <c r="C1289" s="91"/>
      <c r="L1289" s="90"/>
    </row>
    <row r="1290" spans="1:12">
      <c r="A1290" s="90"/>
      <c r="B1290" s="159"/>
      <c r="C1290" s="91"/>
      <c r="G1290" s="90"/>
      <c r="H1290" s="90"/>
      <c r="I1290" s="90"/>
      <c r="J1290" s="90"/>
      <c r="K1290" s="90"/>
      <c r="L1290" s="90"/>
    </row>
    <row r="1291" spans="1:12">
      <c r="A1291" s="90"/>
      <c r="B1291" s="159"/>
      <c r="C1291" s="91"/>
      <c r="L1291" s="90"/>
    </row>
    <row r="1292" spans="1:12">
      <c r="A1292" s="90"/>
      <c r="B1292" s="159"/>
      <c r="C1292" s="91"/>
      <c r="L1292" s="90"/>
    </row>
    <row r="1293" spans="1:12">
      <c r="A1293" s="90"/>
      <c r="B1293" s="159"/>
      <c r="C1293" s="91"/>
      <c r="G1293" s="90"/>
      <c r="H1293" s="90"/>
      <c r="I1293" s="90"/>
      <c r="J1293" s="90"/>
      <c r="K1293" s="90"/>
      <c r="L1293" s="90"/>
    </row>
    <row r="1294" spans="1:12">
      <c r="A1294" s="90"/>
      <c r="B1294" s="159"/>
      <c r="C1294" s="91"/>
      <c r="G1294" s="90"/>
      <c r="H1294" s="90"/>
      <c r="I1294" s="90"/>
      <c r="J1294" s="90"/>
      <c r="K1294" s="90"/>
      <c r="L1294" s="90"/>
    </row>
    <row r="1295" spans="1:12">
      <c r="A1295" s="90"/>
      <c r="B1295" s="159"/>
      <c r="C1295" s="91"/>
      <c r="L1295" s="90"/>
    </row>
    <row r="1296" spans="1:12">
      <c r="A1296" s="90"/>
      <c r="B1296" s="159"/>
      <c r="C1296" s="91"/>
      <c r="L1296" s="90"/>
    </row>
    <row r="1297" spans="1:12">
      <c r="A1297" s="90"/>
      <c r="B1297" s="159"/>
      <c r="C1297" s="91"/>
      <c r="G1297" s="90"/>
      <c r="H1297" s="90"/>
      <c r="I1297" s="90"/>
      <c r="J1297" s="90"/>
      <c r="K1297" s="90"/>
      <c r="L1297" s="90"/>
    </row>
    <row r="1298" spans="1:12">
      <c r="A1298" s="90"/>
      <c r="B1298" s="159"/>
      <c r="C1298" s="91"/>
      <c r="L1298" s="90"/>
    </row>
    <row r="1299" spans="1:12">
      <c r="A1299" s="90"/>
      <c r="B1299" s="159"/>
      <c r="C1299" s="91"/>
      <c r="L1299" s="90"/>
    </row>
    <row r="1300" spans="1:12">
      <c r="A1300" s="90"/>
      <c r="B1300" s="159"/>
      <c r="C1300" s="91"/>
      <c r="L1300" s="90"/>
    </row>
    <row r="1301" spans="1:12">
      <c r="A1301" s="90"/>
      <c r="B1301" s="159"/>
      <c r="C1301" s="91"/>
      <c r="L1301" s="90"/>
    </row>
    <row r="1302" spans="1:12">
      <c r="A1302" s="90"/>
      <c r="B1302" s="159"/>
      <c r="C1302" s="91"/>
      <c r="L1302" s="90"/>
    </row>
    <row r="1303" spans="1:12">
      <c r="A1303" s="90"/>
      <c r="B1303" s="159"/>
      <c r="C1303" s="91"/>
      <c r="L1303" s="90"/>
    </row>
    <row r="1304" spans="1:12">
      <c r="A1304" s="90"/>
      <c r="B1304" s="159"/>
      <c r="C1304" s="91"/>
      <c r="L1304" s="90"/>
    </row>
    <row r="1305" spans="1:12">
      <c r="A1305" s="90"/>
      <c r="B1305" s="159"/>
      <c r="C1305" s="91"/>
      <c r="L1305" s="90"/>
    </row>
    <row r="1306" spans="1:12">
      <c r="A1306" s="90"/>
      <c r="B1306" s="159"/>
      <c r="C1306" s="91"/>
      <c r="L1306" s="90"/>
    </row>
    <row r="1307" spans="1:12">
      <c r="A1307" s="90"/>
      <c r="B1307" s="159"/>
      <c r="C1307" s="91"/>
      <c r="L1307" s="90"/>
    </row>
    <row r="1308" spans="1:12">
      <c r="A1308" s="90"/>
      <c r="B1308" s="159"/>
      <c r="C1308" s="91"/>
      <c r="G1308" s="90"/>
      <c r="H1308" s="90"/>
      <c r="I1308" s="90"/>
      <c r="J1308" s="90"/>
      <c r="K1308" s="90"/>
      <c r="L1308" s="90"/>
    </row>
    <row r="1309" spans="1:12">
      <c r="A1309" s="90"/>
      <c r="B1309" s="159"/>
      <c r="C1309" s="91"/>
      <c r="G1309" s="90"/>
      <c r="H1309" s="90"/>
      <c r="I1309" s="90"/>
      <c r="J1309" s="90"/>
      <c r="K1309" s="90"/>
      <c r="L1309" s="90"/>
    </row>
    <row r="1310" spans="1:12">
      <c r="A1310" s="90"/>
      <c r="B1310" s="159"/>
      <c r="C1310" s="91"/>
      <c r="G1310" s="90"/>
      <c r="H1310" s="90"/>
      <c r="I1310" s="90"/>
      <c r="J1310" s="90"/>
      <c r="K1310" s="90"/>
      <c r="L1310" s="90"/>
    </row>
    <row r="1311" spans="1:12">
      <c r="A1311" s="90"/>
      <c r="B1311" s="159"/>
      <c r="C1311" s="91"/>
      <c r="G1311" s="90"/>
      <c r="H1311" s="90"/>
      <c r="I1311" s="90"/>
      <c r="J1311" s="90"/>
      <c r="K1311" s="90"/>
      <c r="L1311" s="90"/>
    </row>
    <row r="1312" spans="1:12">
      <c r="A1312" s="90"/>
      <c r="B1312" s="159"/>
      <c r="C1312" s="91"/>
      <c r="G1312" s="90"/>
      <c r="H1312" s="90"/>
      <c r="I1312" s="90"/>
      <c r="J1312" s="90"/>
      <c r="K1312" s="90"/>
      <c r="L1312" s="90"/>
    </row>
    <row r="1313" spans="1:12">
      <c r="A1313" s="90"/>
      <c r="B1313" s="159"/>
      <c r="C1313" s="91"/>
      <c r="G1313" s="90"/>
      <c r="H1313" s="90"/>
      <c r="I1313" s="90"/>
      <c r="J1313" s="90"/>
      <c r="K1313" s="90"/>
      <c r="L1313" s="90"/>
    </row>
    <row r="1314" spans="1:12">
      <c r="A1314" s="90"/>
      <c r="B1314" s="159"/>
      <c r="C1314" s="91"/>
      <c r="G1314" s="90"/>
      <c r="H1314" s="90"/>
      <c r="I1314" s="90"/>
      <c r="J1314" s="90"/>
      <c r="K1314" s="90"/>
      <c r="L1314" s="90"/>
    </row>
    <row r="1315" spans="1:12">
      <c r="A1315" s="90"/>
      <c r="B1315" s="159"/>
      <c r="C1315" s="91"/>
      <c r="G1315" s="90"/>
      <c r="H1315" s="90"/>
      <c r="I1315" s="90"/>
      <c r="J1315" s="90"/>
      <c r="K1315" s="90"/>
      <c r="L1315" s="90"/>
    </row>
    <row r="1316" spans="1:12">
      <c r="A1316" s="90"/>
      <c r="B1316" s="159"/>
      <c r="C1316" s="91"/>
      <c r="G1316" s="90"/>
      <c r="H1316" s="90"/>
      <c r="I1316" s="90"/>
      <c r="J1316" s="90"/>
      <c r="K1316" s="90"/>
      <c r="L1316" s="90"/>
    </row>
    <row r="1317" spans="1:12">
      <c r="A1317" s="90"/>
      <c r="B1317" s="159"/>
      <c r="C1317" s="91"/>
      <c r="G1317" s="90"/>
      <c r="H1317" s="90"/>
      <c r="I1317" s="90"/>
      <c r="J1317" s="90"/>
      <c r="K1317" s="90"/>
      <c r="L1317" s="90"/>
    </row>
    <row r="1318" spans="1:12">
      <c r="A1318" s="90"/>
      <c r="B1318" s="159"/>
      <c r="C1318" s="91"/>
      <c r="G1318" s="90"/>
      <c r="H1318" s="90"/>
      <c r="I1318" s="90"/>
      <c r="J1318" s="90"/>
      <c r="K1318" s="90"/>
      <c r="L1318" s="90"/>
    </row>
    <row r="1319" spans="1:12">
      <c r="A1319" s="90"/>
      <c r="B1319" s="159"/>
      <c r="C1319" s="91"/>
      <c r="G1319" s="90"/>
      <c r="H1319" s="90"/>
      <c r="I1319" s="90"/>
      <c r="J1319" s="90"/>
      <c r="K1319" s="90"/>
      <c r="L1319" s="90"/>
    </row>
    <row r="1320" spans="1:12">
      <c r="A1320" s="90"/>
      <c r="B1320" s="159"/>
      <c r="C1320" s="91"/>
      <c r="G1320" s="90"/>
      <c r="H1320" s="90"/>
      <c r="I1320" s="90"/>
      <c r="J1320" s="90"/>
      <c r="K1320" s="90"/>
      <c r="L1320" s="90"/>
    </row>
    <row r="1321" spans="1:12">
      <c r="A1321" s="90"/>
      <c r="B1321" s="159"/>
      <c r="C1321" s="91"/>
      <c r="G1321" s="90"/>
      <c r="H1321" s="90"/>
      <c r="I1321" s="90"/>
      <c r="J1321" s="90"/>
      <c r="K1321" s="90"/>
      <c r="L1321" s="90"/>
    </row>
    <row r="1322" spans="1:12">
      <c r="A1322" s="90"/>
      <c r="B1322" s="159"/>
      <c r="C1322" s="91"/>
      <c r="G1322" s="90"/>
      <c r="H1322" s="90"/>
      <c r="I1322" s="90"/>
      <c r="J1322" s="90"/>
      <c r="K1322" s="90"/>
      <c r="L1322" s="90"/>
    </row>
    <row r="1323" spans="1:12">
      <c r="A1323" s="90"/>
      <c r="B1323" s="159"/>
      <c r="C1323" s="91"/>
      <c r="G1323" s="90"/>
      <c r="H1323" s="90"/>
      <c r="I1323" s="90"/>
      <c r="J1323" s="90"/>
      <c r="K1323" s="90"/>
      <c r="L1323" s="90"/>
    </row>
  </sheetData>
  <sortState xmlns:xlrd2="http://schemas.microsoft.com/office/spreadsheetml/2017/richdata2" ref="B212:B219">
    <sortCondition ref="B212:B219"/>
  </sortState>
  <mergeCells count="35">
    <mergeCell ref="C1171:D1171"/>
    <mergeCell ref="C1173:D1173"/>
    <mergeCell ref="C1170:D1170"/>
    <mergeCell ref="C1172:D1172"/>
    <mergeCell ref="G5:L5"/>
    <mergeCell ref="G9:L9"/>
    <mergeCell ref="G10:H10"/>
    <mergeCell ref="I10:L10"/>
    <mergeCell ref="C1161:D1161"/>
    <mergeCell ref="C1162:D1162"/>
    <mergeCell ref="C1163:D1163"/>
    <mergeCell ref="C1164:D1164"/>
    <mergeCell ref="C1165:D1165"/>
    <mergeCell ref="B1167:J1167"/>
    <mergeCell ref="B14:B15"/>
    <mergeCell ref="K14:K15"/>
    <mergeCell ref="A1:A10"/>
    <mergeCell ref="G6:H6"/>
    <mergeCell ref="I6:L6"/>
    <mergeCell ref="G7:L7"/>
    <mergeCell ref="G8:H8"/>
    <mergeCell ref="I8:L8"/>
    <mergeCell ref="G1:L1"/>
    <mergeCell ref="G2:H2"/>
    <mergeCell ref="I2:L2"/>
    <mergeCell ref="G3:H4"/>
    <mergeCell ref="I3:L4"/>
    <mergeCell ref="B1:B10"/>
    <mergeCell ref="L14:L15"/>
    <mergeCell ref="E14:F14"/>
    <mergeCell ref="A12:L12"/>
    <mergeCell ref="A14:A15"/>
    <mergeCell ref="G14:I14"/>
    <mergeCell ref="D14:D15"/>
    <mergeCell ref="C14:C15"/>
  </mergeCells>
  <phoneticPr fontId="28" type="noConversion"/>
  <conditionalFormatting sqref="D54">
    <cfRule type="cellIs" dxfId="823" priority="15202" operator="greaterThan">
      <formula>0</formula>
    </cfRule>
    <cfRule type="cellIs" dxfId="822" priority="17095" operator="greaterThan">
      <formula>0</formula>
    </cfRule>
    <cfRule type="containsText" dxfId="821" priority="17096" operator="containsText" text="#N/D">
      <formula>NOT(ISERROR(SEARCH("#N/D",D54)))</formula>
    </cfRule>
    <cfRule type="cellIs" dxfId="820" priority="17097" operator="equal">
      <formula>#N/A</formula>
    </cfRule>
  </conditionalFormatting>
  <conditionalFormatting sqref="E91 E1135:F1150">
    <cfRule type="cellIs" dxfId="819" priority="1013" operator="greaterThan">
      <formula>0</formula>
    </cfRule>
    <cfRule type="cellIs" dxfId="818" priority="1014" operator="greaterThan">
      <formula>0</formula>
    </cfRule>
    <cfRule type="containsText" dxfId="817" priority="1015" operator="containsText" text="#N/D">
      <formula>NOT(ISERROR(SEARCH("#N/D",E91)))</formula>
    </cfRule>
    <cfRule type="cellIs" dxfId="816" priority="1016" operator="greaterThan">
      <formula>0</formula>
    </cfRule>
    <cfRule type="cellIs" dxfId="815" priority="1017" operator="greaterThan">
      <formula>0</formula>
    </cfRule>
    <cfRule type="containsText" dxfId="814" priority="1018" operator="containsText" text="#N/D">
      <formula>NOT(ISERROR(SEARCH("#N/D",E91)))</formula>
    </cfRule>
  </conditionalFormatting>
  <conditionalFormatting sqref="E92:E144">
    <cfRule type="cellIs" dxfId="813" priority="993" operator="greaterThan">
      <formula>0</formula>
    </cfRule>
    <cfRule type="cellIs" dxfId="812" priority="994" operator="greaterThan">
      <formula>0</formula>
    </cfRule>
    <cfRule type="containsText" dxfId="811" priority="995" operator="containsText" text="#N/D">
      <formula>NOT(ISERROR(SEARCH("#N/D",E92)))</formula>
    </cfRule>
    <cfRule type="cellIs" dxfId="810" priority="996" operator="greaterThan">
      <formula>0</formula>
    </cfRule>
    <cfRule type="cellIs" dxfId="809" priority="997" operator="greaterThan">
      <formula>0</formula>
    </cfRule>
    <cfRule type="containsText" dxfId="808" priority="998" operator="containsText" text="#N/D">
      <formula>NOT(ISERROR(SEARCH("#N/D",E92)))</formula>
    </cfRule>
  </conditionalFormatting>
  <conditionalFormatting sqref="E146:E148">
    <cfRule type="cellIs" dxfId="807" priority="973" operator="greaterThan">
      <formula>0</formula>
    </cfRule>
    <cfRule type="cellIs" dxfId="806" priority="974" operator="greaterThan">
      <formula>0</formula>
    </cfRule>
    <cfRule type="containsText" dxfId="805" priority="975" operator="containsText" text="#N/D">
      <formula>NOT(ISERROR(SEARCH("#N/D",E146)))</formula>
    </cfRule>
    <cfRule type="cellIs" dxfId="804" priority="976" operator="greaterThan">
      <formula>0</formula>
    </cfRule>
    <cfRule type="cellIs" dxfId="803" priority="977" operator="greaterThan">
      <formula>0</formula>
    </cfRule>
    <cfRule type="containsText" dxfId="802" priority="978" operator="containsText" text="#N/D">
      <formula>NOT(ISERROR(SEARCH("#N/D",E146)))</formula>
    </cfRule>
  </conditionalFormatting>
  <conditionalFormatting sqref="E150:E155">
    <cfRule type="cellIs" dxfId="801" priority="953" operator="greaterThan">
      <formula>0</formula>
    </cfRule>
    <cfRule type="cellIs" dxfId="800" priority="954" operator="greaterThan">
      <formula>0</formula>
    </cfRule>
    <cfRule type="containsText" dxfId="799" priority="955" operator="containsText" text="#N/D">
      <formula>NOT(ISERROR(SEARCH("#N/D",E150)))</formula>
    </cfRule>
    <cfRule type="cellIs" dxfId="798" priority="956" operator="greaterThan">
      <formula>0</formula>
    </cfRule>
    <cfRule type="cellIs" dxfId="797" priority="957" operator="greaterThan">
      <formula>0</formula>
    </cfRule>
    <cfRule type="containsText" dxfId="796" priority="958" operator="containsText" text="#N/D">
      <formula>NOT(ISERROR(SEARCH("#N/D",E150)))</formula>
    </cfRule>
  </conditionalFormatting>
  <conditionalFormatting sqref="E158:E168">
    <cfRule type="cellIs" dxfId="795" priority="933" operator="greaterThan">
      <formula>0</formula>
    </cfRule>
    <cfRule type="cellIs" dxfId="794" priority="934" operator="greaterThan">
      <formula>0</formula>
    </cfRule>
    <cfRule type="containsText" dxfId="793" priority="935" operator="containsText" text="#N/D">
      <formula>NOT(ISERROR(SEARCH("#N/D",E158)))</formula>
    </cfRule>
    <cfRule type="cellIs" dxfId="792" priority="936" operator="greaterThan">
      <formula>0</formula>
    </cfRule>
    <cfRule type="cellIs" dxfId="791" priority="937" operator="greaterThan">
      <formula>0</formula>
    </cfRule>
    <cfRule type="containsText" dxfId="790" priority="938" operator="containsText" text="#N/D">
      <formula>NOT(ISERROR(SEARCH("#N/D",E158)))</formula>
    </cfRule>
  </conditionalFormatting>
  <conditionalFormatting sqref="E170:E178">
    <cfRule type="cellIs" dxfId="789" priority="913" operator="greaterThan">
      <formula>0</formula>
    </cfRule>
    <cfRule type="cellIs" dxfId="788" priority="914" operator="greaterThan">
      <formula>0</formula>
    </cfRule>
    <cfRule type="containsText" dxfId="787" priority="915" operator="containsText" text="#N/D">
      <formula>NOT(ISERROR(SEARCH("#N/D",E170)))</formula>
    </cfRule>
    <cfRule type="cellIs" dxfId="786" priority="916" operator="greaterThan">
      <formula>0</formula>
    </cfRule>
    <cfRule type="cellIs" dxfId="785" priority="917" operator="greaterThan">
      <formula>0</formula>
    </cfRule>
    <cfRule type="containsText" dxfId="784" priority="918" operator="containsText" text="#N/D">
      <formula>NOT(ISERROR(SEARCH("#N/D",E170)))</formula>
    </cfRule>
  </conditionalFormatting>
  <conditionalFormatting sqref="E180:E188">
    <cfRule type="cellIs" dxfId="783" priority="893" operator="greaterThan">
      <formula>0</formula>
    </cfRule>
    <cfRule type="cellIs" dxfId="782" priority="894" operator="greaterThan">
      <formula>0</formula>
    </cfRule>
    <cfRule type="containsText" dxfId="781" priority="895" operator="containsText" text="#N/D">
      <formula>NOT(ISERROR(SEARCH("#N/D",E180)))</formula>
    </cfRule>
    <cfRule type="cellIs" dxfId="780" priority="896" operator="greaterThan">
      <formula>0</formula>
    </cfRule>
    <cfRule type="cellIs" dxfId="779" priority="897" operator="greaterThan">
      <formula>0</formula>
    </cfRule>
    <cfRule type="containsText" dxfId="778" priority="898" operator="containsText" text="#N/D">
      <formula>NOT(ISERROR(SEARCH("#N/D",E180)))</formula>
    </cfRule>
  </conditionalFormatting>
  <conditionalFormatting sqref="E190:E200">
    <cfRule type="cellIs" dxfId="777" priority="873" operator="greaterThan">
      <formula>0</formula>
    </cfRule>
    <cfRule type="cellIs" dxfId="776" priority="874" operator="greaterThan">
      <formula>0</formula>
    </cfRule>
    <cfRule type="containsText" dxfId="775" priority="875" operator="containsText" text="#N/D">
      <formula>NOT(ISERROR(SEARCH("#N/D",E190)))</formula>
    </cfRule>
    <cfRule type="cellIs" dxfId="774" priority="876" operator="greaterThan">
      <formula>0</formula>
    </cfRule>
    <cfRule type="cellIs" dxfId="773" priority="877" operator="greaterThan">
      <formula>0</formula>
    </cfRule>
    <cfRule type="containsText" dxfId="772" priority="878" operator="containsText" text="#N/D">
      <formula>NOT(ISERROR(SEARCH("#N/D",E190)))</formula>
    </cfRule>
  </conditionalFormatting>
  <conditionalFormatting sqref="E202:E206">
    <cfRule type="cellIs" dxfId="771" priority="853" operator="greaterThan">
      <formula>0</formula>
    </cfRule>
    <cfRule type="cellIs" dxfId="770" priority="854" operator="greaterThan">
      <formula>0</formula>
    </cfRule>
    <cfRule type="containsText" dxfId="769" priority="855" operator="containsText" text="#N/D">
      <formula>NOT(ISERROR(SEARCH("#N/D",E202)))</formula>
    </cfRule>
    <cfRule type="cellIs" dxfId="768" priority="856" operator="greaterThan">
      <formula>0</formula>
    </cfRule>
    <cfRule type="cellIs" dxfId="767" priority="857" operator="greaterThan">
      <formula>0</formula>
    </cfRule>
    <cfRule type="containsText" dxfId="766" priority="858" operator="containsText" text="#N/D">
      <formula>NOT(ISERROR(SEARCH("#N/D",E202)))</formula>
    </cfRule>
  </conditionalFormatting>
  <conditionalFormatting sqref="E208:E222">
    <cfRule type="cellIs" dxfId="765" priority="833" operator="greaterThan">
      <formula>0</formula>
    </cfRule>
    <cfRule type="cellIs" dxfId="764" priority="834" operator="greaterThan">
      <formula>0</formula>
    </cfRule>
    <cfRule type="containsText" dxfId="763" priority="835" operator="containsText" text="#N/D">
      <formula>NOT(ISERROR(SEARCH("#N/D",E208)))</formula>
    </cfRule>
    <cfRule type="cellIs" dxfId="762" priority="836" operator="greaterThan">
      <formula>0</formula>
    </cfRule>
    <cfRule type="cellIs" dxfId="761" priority="837" operator="greaterThan">
      <formula>0</formula>
    </cfRule>
    <cfRule type="containsText" dxfId="760" priority="838" operator="containsText" text="#N/D">
      <formula>NOT(ISERROR(SEARCH("#N/D",E208)))</formula>
    </cfRule>
  </conditionalFormatting>
  <conditionalFormatting sqref="E224:E230">
    <cfRule type="cellIs" dxfId="759" priority="813" operator="greaterThan">
      <formula>0</formula>
    </cfRule>
    <cfRule type="cellIs" dxfId="758" priority="814" operator="greaterThan">
      <formula>0</formula>
    </cfRule>
    <cfRule type="containsText" dxfId="757" priority="815" operator="containsText" text="#N/D">
      <formula>NOT(ISERROR(SEARCH("#N/D",E224)))</formula>
    </cfRule>
    <cfRule type="cellIs" dxfId="756" priority="816" operator="greaterThan">
      <formula>0</formula>
    </cfRule>
    <cfRule type="cellIs" dxfId="755" priority="817" operator="greaterThan">
      <formula>0</formula>
    </cfRule>
    <cfRule type="containsText" dxfId="754" priority="818" operator="containsText" text="#N/D">
      <formula>NOT(ISERROR(SEARCH("#N/D",E224)))</formula>
    </cfRule>
  </conditionalFormatting>
  <conditionalFormatting sqref="E232:E243">
    <cfRule type="cellIs" dxfId="753" priority="793" operator="greaterThan">
      <formula>0</formula>
    </cfRule>
    <cfRule type="cellIs" dxfId="752" priority="794" operator="greaterThan">
      <formula>0</formula>
    </cfRule>
    <cfRule type="containsText" dxfId="751" priority="795" operator="containsText" text="#N/D">
      <formula>NOT(ISERROR(SEARCH("#N/D",E232)))</formula>
    </cfRule>
    <cfRule type="cellIs" dxfId="750" priority="796" operator="greaterThan">
      <formula>0</formula>
    </cfRule>
    <cfRule type="cellIs" dxfId="749" priority="797" operator="greaterThan">
      <formula>0</formula>
    </cfRule>
    <cfRule type="containsText" dxfId="748" priority="798" operator="containsText" text="#N/D">
      <formula>NOT(ISERROR(SEARCH("#N/D",E232)))</formula>
    </cfRule>
  </conditionalFormatting>
  <conditionalFormatting sqref="E246:E254">
    <cfRule type="cellIs" dxfId="747" priority="763" operator="greaterThan">
      <formula>0</formula>
    </cfRule>
    <cfRule type="cellIs" dxfId="746" priority="764" operator="greaterThan">
      <formula>0</formula>
    </cfRule>
    <cfRule type="containsText" dxfId="745" priority="765" operator="containsText" text="#N/D">
      <formula>NOT(ISERROR(SEARCH("#N/D",E246)))</formula>
    </cfRule>
    <cfRule type="cellIs" dxfId="744" priority="766" operator="greaterThan">
      <formula>0</formula>
    </cfRule>
    <cfRule type="cellIs" dxfId="743" priority="767" operator="greaterThan">
      <formula>0</formula>
    </cfRule>
    <cfRule type="containsText" dxfId="742" priority="768" operator="containsText" text="#N/D">
      <formula>NOT(ISERROR(SEARCH("#N/D",E246)))</formula>
    </cfRule>
  </conditionalFormatting>
  <conditionalFormatting sqref="E256:E277">
    <cfRule type="cellIs" dxfId="741" priority="743" operator="greaterThan">
      <formula>0</formula>
    </cfRule>
    <cfRule type="cellIs" dxfId="740" priority="744" operator="greaterThan">
      <formula>0</formula>
    </cfRule>
    <cfRule type="containsText" dxfId="739" priority="745" operator="containsText" text="#N/D">
      <formula>NOT(ISERROR(SEARCH("#N/D",E256)))</formula>
    </cfRule>
    <cfRule type="cellIs" dxfId="738" priority="746" operator="greaterThan">
      <formula>0</formula>
    </cfRule>
    <cfRule type="cellIs" dxfId="737" priority="747" operator="greaterThan">
      <formula>0</formula>
    </cfRule>
    <cfRule type="containsText" dxfId="736" priority="748" operator="containsText" text="#N/D">
      <formula>NOT(ISERROR(SEARCH("#N/D",E256)))</formula>
    </cfRule>
  </conditionalFormatting>
  <conditionalFormatting sqref="E279:E287">
    <cfRule type="cellIs" dxfId="735" priority="723" operator="greaterThan">
      <formula>0</formula>
    </cfRule>
    <cfRule type="cellIs" dxfId="734" priority="724" operator="greaterThan">
      <formula>0</formula>
    </cfRule>
    <cfRule type="containsText" dxfId="733" priority="725" operator="containsText" text="#N/D">
      <formula>NOT(ISERROR(SEARCH("#N/D",E279)))</formula>
    </cfRule>
    <cfRule type="cellIs" dxfId="732" priority="726" operator="greaterThan">
      <formula>0</formula>
    </cfRule>
    <cfRule type="cellIs" dxfId="731" priority="727" operator="greaterThan">
      <formula>0</formula>
    </cfRule>
    <cfRule type="containsText" dxfId="730" priority="728" operator="containsText" text="#N/D">
      <formula>NOT(ISERROR(SEARCH("#N/D",E279)))</formula>
    </cfRule>
  </conditionalFormatting>
  <conditionalFormatting sqref="E290:E309">
    <cfRule type="cellIs" dxfId="729" priority="703" operator="greaterThan">
      <formula>0</formula>
    </cfRule>
    <cfRule type="cellIs" dxfId="728" priority="704" operator="greaterThan">
      <formula>0</formula>
    </cfRule>
    <cfRule type="containsText" dxfId="727" priority="705" operator="containsText" text="#N/D">
      <formula>NOT(ISERROR(SEARCH("#N/D",E290)))</formula>
    </cfRule>
    <cfRule type="cellIs" dxfId="726" priority="706" operator="greaterThan">
      <formula>0</formula>
    </cfRule>
    <cfRule type="cellIs" dxfId="725" priority="707" operator="greaterThan">
      <formula>0</formula>
    </cfRule>
    <cfRule type="containsText" dxfId="724" priority="708" operator="containsText" text="#N/D">
      <formula>NOT(ISERROR(SEARCH("#N/D",E290)))</formula>
    </cfRule>
  </conditionalFormatting>
  <conditionalFormatting sqref="E311:E319">
    <cfRule type="cellIs" dxfId="723" priority="683" operator="greaterThan">
      <formula>0</formula>
    </cfRule>
    <cfRule type="cellIs" dxfId="722" priority="684" operator="greaterThan">
      <formula>0</formula>
    </cfRule>
    <cfRule type="containsText" dxfId="721" priority="685" operator="containsText" text="#N/D">
      <formula>NOT(ISERROR(SEARCH("#N/D",E311)))</formula>
    </cfRule>
    <cfRule type="cellIs" dxfId="720" priority="686" operator="greaterThan">
      <formula>0</formula>
    </cfRule>
    <cfRule type="cellIs" dxfId="719" priority="687" operator="greaterThan">
      <formula>0</formula>
    </cfRule>
    <cfRule type="containsText" dxfId="718" priority="688" operator="containsText" text="#N/D">
      <formula>NOT(ISERROR(SEARCH("#N/D",E311)))</formula>
    </cfRule>
  </conditionalFormatting>
  <conditionalFormatting sqref="E322:E350">
    <cfRule type="cellIs" dxfId="717" priority="663" operator="greaterThan">
      <formula>0</formula>
    </cfRule>
    <cfRule type="cellIs" dxfId="716" priority="664" operator="greaterThan">
      <formula>0</formula>
    </cfRule>
    <cfRule type="containsText" dxfId="715" priority="665" operator="containsText" text="#N/D">
      <formula>NOT(ISERROR(SEARCH("#N/D",E322)))</formula>
    </cfRule>
    <cfRule type="cellIs" dxfId="714" priority="666" operator="greaterThan">
      <formula>0</formula>
    </cfRule>
    <cfRule type="cellIs" dxfId="713" priority="667" operator="greaterThan">
      <formula>0</formula>
    </cfRule>
    <cfRule type="containsText" dxfId="712" priority="668" operator="containsText" text="#N/D">
      <formula>NOT(ISERROR(SEARCH("#N/D",E322)))</formula>
    </cfRule>
  </conditionalFormatting>
  <conditionalFormatting sqref="E352:E356">
    <cfRule type="cellIs" dxfId="711" priority="643" operator="greaterThan">
      <formula>0</formula>
    </cfRule>
    <cfRule type="cellIs" dxfId="710" priority="644" operator="greaterThan">
      <formula>0</formula>
    </cfRule>
    <cfRule type="containsText" dxfId="709" priority="645" operator="containsText" text="#N/D">
      <formula>NOT(ISERROR(SEARCH("#N/D",E352)))</formula>
    </cfRule>
    <cfRule type="cellIs" dxfId="708" priority="646" operator="greaterThan">
      <formula>0</formula>
    </cfRule>
    <cfRule type="cellIs" dxfId="707" priority="647" operator="greaterThan">
      <formula>0</formula>
    </cfRule>
    <cfRule type="containsText" dxfId="706" priority="648" operator="containsText" text="#N/D">
      <formula>NOT(ISERROR(SEARCH("#N/D",E352)))</formula>
    </cfRule>
  </conditionalFormatting>
  <conditionalFormatting sqref="E358:E361">
    <cfRule type="cellIs" dxfId="705" priority="623" operator="greaterThan">
      <formula>0</formula>
    </cfRule>
    <cfRule type="cellIs" dxfId="704" priority="624" operator="greaterThan">
      <formula>0</formula>
    </cfRule>
    <cfRule type="containsText" dxfId="703" priority="625" operator="containsText" text="#N/D">
      <formula>NOT(ISERROR(SEARCH("#N/D",E358)))</formula>
    </cfRule>
    <cfRule type="cellIs" dxfId="702" priority="626" operator="greaterThan">
      <formula>0</formula>
    </cfRule>
    <cfRule type="cellIs" dxfId="701" priority="627" operator="greaterThan">
      <formula>0</formula>
    </cfRule>
    <cfRule type="containsText" dxfId="700" priority="628" operator="containsText" text="#N/D">
      <formula>NOT(ISERROR(SEARCH("#N/D",E358)))</formula>
    </cfRule>
  </conditionalFormatting>
  <conditionalFormatting sqref="E364:E375">
    <cfRule type="cellIs" dxfId="699" priority="603" operator="greaterThan">
      <formula>0</formula>
    </cfRule>
    <cfRule type="cellIs" dxfId="698" priority="604" operator="greaterThan">
      <formula>0</formula>
    </cfRule>
    <cfRule type="containsText" dxfId="697" priority="605" operator="containsText" text="#N/D">
      <formula>NOT(ISERROR(SEARCH("#N/D",E364)))</formula>
    </cfRule>
    <cfRule type="cellIs" dxfId="696" priority="606" operator="greaterThan">
      <formula>0</formula>
    </cfRule>
    <cfRule type="cellIs" dxfId="695" priority="607" operator="greaterThan">
      <formula>0</formula>
    </cfRule>
    <cfRule type="containsText" dxfId="694" priority="608" operator="containsText" text="#N/D">
      <formula>NOT(ISERROR(SEARCH("#N/D",E364)))</formula>
    </cfRule>
  </conditionalFormatting>
  <conditionalFormatting sqref="E377:E379">
    <cfRule type="cellIs" dxfId="693" priority="583" operator="greaterThan">
      <formula>0</formula>
    </cfRule>
    <cfRule type="cellIs" dxfId="692" priority="584" operator="greaterThan">
      <formula>0</formula>
    </cfRule>
    <cfRule type="containsText" dxfId="691" priority="585" operator="containsText" text="#N/D">
      <formula>NOT(ISERROR(SEARCH("#N/D",E377)))</formula>
    </cfRule>
    <cfRule type="cellIs" dxfId="690" priority="586" operator="greaterThan">
      <formula>0</formula>
    </cfRule>
    <cfRule type="cellIs" dxfId="689" priority="587" operator="greaterThan">
      <formula>0</formula>
    </cfRule>
    <cfRule type="containsText" dxfId="688" priority="588" operator="containsText" text="#N/D">
      <formula>NOT(ISERROR(SEARCH("#N/D",E377)))</formula>
    </cfRule>
  </conditionalFormatting>
  <conditionalFormatting sqref="E381:E384">
    <cfRule type="cellIs" dxfId="687" priority="563" operator="greaterThan">
      <formula>0</formula>
    </cfRule>
    <cfRule type="cellIs" dxfId="686" priority="564" operator="greaterThan">
      <formula>0</formula>
    </cfRule>
    <cfRule type="containsText" dxfId="685" priority="565" operator="containsText" text="#N/D">
      <formula>NOT(ISERROR(SEARCH("#N/D",E381)))</formula>
    </cfRule>
    <cfRule type="cellIs" dxfId="684" priority="566" operator="greaterThan">
      <formula>0</formula>
    </cfRule>
    <cfRule type="cellIs" dxfId="683" priority="567" operator="greaterThan">
      <formula>0</formula>
    </cfRule>
    <cfRule type="containsText" dxfId="682" priority="568" operator="containsText" text="#N/D">
      <formula>NOT(ISERROR(SEARCH("#N/D",E381)))</formula>
    </cfRule>
  </conditionalFormatting>
  <conditionalFormatting sqref="E386:E393">
    <cfRule type="cellIs" dxfId="681" priority="543" operator="greaterThan">
      <formula>0</formula>
    </cfRule>
    <cfRule type="cellIs" dxfId="680" priority="544" operator="greaterThan">
      <formula>0</formula>
    </cfRule>
    <cfRule type="containsText" dxfId="679" priority="545" operator="containsText" text="#N/D">
      <formula>NOT(ISERROR(SEARCH("#N/D",E386)))</formula>
    </cfRule>
    <cfRule type="cellIs" dxfId="678" priority="546" operator="greaterThan">
      <formula>0</formula>
    </cfRule>
    <cfRule type="cellIs" dxfId="677" priority="547" operator="greaterThan">
      <formula>0</formula>
    </cfRule>
    <cfRule type="containsText" dxfId="676" priority="548" operator="containsText" text="#N/D">
      <formula>NOT(ISERROR(SEARCH("#N/D",E386)))</formula>
    </cfRule>
  </conditionalFormatting>
  <conditionalFormatting sqref="E395:E419">
    <cfRule type="cellIs" dxfId="675" priority="523" operator="greaterThan">
      <formula>0</formula>
    </cfRule>
    <cfRule type="cellIs" dxfId="674" priority="524" operator="greaterThan">
      <formula>0</formula>
    </cfRule>
    <cfRule type="containsText" dxfId="673" priority="525" operator="containsText" text="#N/D">
      <formula>NOT(ISERROR(SEARCH("#N/D",E395)))</formula>
    </cfRule>
    <cfRule type="cellIs" dxfId="672" priority="526" operator="greaterThan">
      <formula>0</formula>
    </cfRule>
    <cfRule type="cellIs" dxfId="671" priority="527" operator="greaterThan">
      <formula>0</formula>
    </cfRule>
    <cfRule type="containsText" dxfId="670" priority="528" operator="containsText" text="#N/D">
      <formula>NOT(ISERROR(SEARCH("#N/D",E395)))</formula>
    </cfRule>
  </conditionalFormatting>
  <conditionalFormatting sqref="E422:E454">
    <cfRule type="cellIs" dxfId="669" priority="503" operator="greaterThan">
      <formula>0</formula>
    </cfRule>
    <cfRule type="cellIs" dxfId="668" priority="504" operator="greaterThan">
      <formula>0</formula>
    </cfRule>
    <cfRule type="containsText" dxfId="667" priority="505" operator="containsText" text="#N/D">
      <formula>NOT(ISERROR(SEARCH("#N/D",E422)))</formula>
    </cfRule>
    <cfRule type="cellIs" dxfId="666" priority="506" operator="greaterThan">
      <formula>0</formula>
    </cfRule>
    <cfRule type="cellIs" dxfId="665" priority="507" operator="greaterThan">
      <formula>0</formula>
    </cfRule>
    <cfRule type="containsText" dxfId="664" priority="508" operator="containsText" text="#N/D">
      <formula>NOT(ISERROR(SEARCH("#N/D",E422)))</formula>
    </cfRule>
  </conditionalFormatting>
  <conditionalFormatting sqref="E456:E490">
    <cfRule type="cellIs" dxfId="663" priority="483" operator="greaterThan">
      <formula>0</formula>
    </cfRule>
    <cfRule type="cellIs" dxfId="662" priority="484" operator="greaterThan">
      <formula>0</formula>
    </cfRule>
    <cfRule type="containsText" dxfId="661" priority="485" operator="containsText" text="#N/D">
      <formula>NOT(ISERROR(SEARCH("#N/D",E456)))</formula>
    </cfRule>
    <cfRule type="cellIs" dxfId="660" priority="486" operator="greaterThan">
      <formula>0</formula>
    </cfRule>
    <cfRule type="cellIs" dxfId="659" priority="487" operator="greaterThan">
      <formula>0</formula>
    </cfRule>
    <cfRule type="containsText" dxfId="658" priority="488" operator="containsText" text="#N/D">
      <formula>NOT(ISERROR(SEARCH("#N/D",E456)))</formula>
    </cfRule>
  </conditionalFormatting>
  <conditionalFormatting sqref="E492:E495">
    <cfRule type="cellIs" dxfId="657" priority="463" operator="greaterThan">
      <formula>0</formula>
    </cfRule>
    <cfRule type="cellIs" dxfId="656" priority="464" operator="greaterThan">
      <formula>0</formula>
    </cfRule>
    <cfRule type="containsText" dxfId="655" priority="465" operator="containsText" text="#N/D">
      <formula>NOT(ISERROR(SEARCH("#N/D",E492)))</formula>
    </cfRule>
    <cfRule type="cellIs" dxfId="654" priority="466" operator="greaterThan">
      <formula>0</formula>
    </cfRule>
    <cfRule type="cellIs" dxfId="653" priority="467" operator="greaterThan">
      <formula>0</formula>
    </cfRule>
    <cfRule type="containsText" dxfId="652" priority="468" operator="containsText" text="#N/D">
      <formula>NOT(ISERROR(SEARCH("#N/D",E492)))</formula>
    </cfRule>
  </conditionalFormatting>
  <conditionalFormatting sqref="E497:E532">
    <cfRule type="cellIs" dxfId="651" priority="443" operator="greaterThan">
      <formula>0</formula>
    </cfRule>
    <cfRule type="cellIs" dxfId="650" priority="444" operator="greaterThan">
      <formula>0</formula>
    </cfRule>
    <cfRule type="containsText" dxfId="649" priority="445" operator="containsText" text="#N/D">
      <formula>NOT(ISERROR(SEARCH("#N/D",E497)))</formula>
    </cfRule>
    <cfRule type="cellIs" dxfId="648" priority="446" operator="greaterThan">
      <formula>0</formula>
    </cfRule>
    <cfRule type="cellIs" dxfId="647" priority="447" operator="greaterThan">
      <formula>0</formula>
    </cfRule>
    <cfRule type="containsText" dxfId="646" priority="448" operator="containsText" text="#N/D">
      <formula>NOT(ISERROR(SEARCH("#N/D",E497)))</formula>
    </cfRule>
  </conditionalFormatting>
  <conditionalFormatting sqref="E535:E542">
    <cfRule type="cellIs" dxfId="645" priority="423" operator="greaterThan">
      <formula>0</formula>
    </cfRule>
    <cfRule type="cellIs" dxfId="644" priority="424" operator="greaterThan">
      <formula>0</formula>
    </cfRule>
    <cfRule type="containsText" dxfId="643" priority="425" operator="containsText" text="#N/D">
      <formula>NOT(ISERROR(SEARCH("#N/D",E535)))</formula>
    </cfRule>
    <cfRule type="cellIs" dxfId="642" priority="426" operator="greaterThan">
      <formula>0</formula>
    </cfRule>
    <cfRule type="cellIs" dxfId="641" priority="427" operator="greaterThan">
      <formula>0</formula>
    </cfRule>
    <cfRule type="containsText" dxfId="640" priority="428" operator="containsText" text="#N/D">
      <formula>NOT(ISERROR(SEARCH("#N/D",E535)))</formula>
    </cfRule>
  </conditionalFormatting>
  <conditionalFormatting sqref="E544:E549">
    <cfRule type="cellIs" dxfId="639" priority="403" operator="greaterThan">
      <formula>0</formula>
    </cfRule>
    <cfRule type="cellIs" dxfId="638" priority="404" operator="greaterThan">
      <formula>0</formula>
    </cfRule>
    <cfRule type="containsText" dxfId="637" priority="405" operator="containsText" text="#N/D">
      <formula>NOT(ISERROR(SEARCH("#N/D",E544)))</formula>
    </cfRule>
    <cfRule type="cellIs" dxfId="636" priority="406" operator="greaterThan">
      <formula>0</formula>
    </cfRule>
    <cfRule type="cellIs" dxfId="635" priority="407" operator="greaterThan">
      <formula>0</formula>
    </cfRule>
    <cfRule type="containsText" dxfId="634" priority="408" operator="containsText" text="#N/D">
      <formula>NOT(ISERROR(SEARCH("#N/D",E544)))</formula>
    </cfRule>
  </conditionalFormatting>
  <conditionalFormatting sqref="E551:E561">
    <cfRule type="cellIs" dxfId="633" priority="383" operator="greaterThan">
      <formula>0</formula>
    </cfRule>
    <cfRule type="cellIs" dxfId="632" priority="384" operator="greaterThan">
      <formula>0</formula>
    </cfRule>
    <cfRule type="containsText" dxfId="631" priority="385" operator="containsText" text="#N/D">
      <formula>NOT(ISERROR(SEARCH("#N/D",E551)))</formula>
    </cfRule>
    <cfRule type="cellIs" dxfId="630" priority="386" operator="greaterThan">
      <formula>0</formula>
    </cfRule>
    <cfRule type="cellIs" dxfId="629" priority="387" operator="greaterThan">
      <formula>0</formula>
    </cfRule>
    <cfRule type="containsText" dxfId="628" priority="388" operator="containsText" text="#N/D">
      <formula>NOT(ISERROR(SEARCH("#N/D",E551)))</formula>
    </cfRule>
  </conditionalFormatting>
  <conditionalFormatting sqref="E563:E609">
    <cfRule type="cellIs" dxfId="627" priority="363" operator="greaterThan">
      <formula>0</formula>
    </cfRule>
    <cfRule type="cellIs" dxfId="626" priority="364" operator="greaterThan">
      <formula>0</formula>
    </cfRule>
    <cfRule type="containsText" dxfId="625" priority="365" operator="containsText" text="#N/D">
      <formula>NOT(ISERROR(SEARCH("#N/D",E563)))</formula>
    </cfRule>
    <cfRule type="cellIs" dxfId="624" priority="366" operator="greaterThan">
      <formula>0</formula>
    </cfRule>
    <cfRule type="cellIs" dxfId="623" priority="367" operator="greaterThan">
      <formula>0</formula>
    </cfRule>
    <cfRule type="containsText" dxfId="622" priority="368" operator="containsText" text="#N/D">
      <formula>NOT(ISERROR(SEARCH("#N/D",E563)))</formula>
    </cfRule>
  </conditionalFormatting>
  <conditionalFormatting sqref="E612:E669">
    <cfRule type="cellIs" dxfId="621" priority="343" operator="greaterThan">
      <formula>0</formula>
    </cfRule>
    <cfRule type="cellIs" dxfId="620" priority="344" operator="greaterThan">
      <formula>0</formula>
    </cfRule>
    <cfRule type="containsText" dxfId="619" priority="345" operator="containsText" text="#N/D">
      <formula>NOT(ISERROR(SEARCH("#N/D",E612)))</formula>
    </cfRule>
    <cfRule type="cellIs" dxfId="618" priority="346" operator="greaterThan">
      <formula>0</formula>
    </cfRule>
    <cfRule type="cellIs" dxfId="617" priority="347" operator="greaterThan">
      <formula>0</formula>
    </cfRule>
    <cfRule type="containsText" dxfId="616" priority="348" operator="containsText" text="#N/D">
      <formula>NOT(ISERROR(SEARCH("#N/D",E612)))</formula>
    </cfRule>
  </conditionalFormatting>
  <conditionalFormatting sqref="E671:E680">
    <cfRule type="cellIs" dxfId="615" priority="323" operator="greaterThan">
      <formula>0</formula>
    </cfRule>
    <cfRule type="cellIs" dxfId="614" priority="324" operator="greaterThan">
      <formula>0</formula>
    </cfRule>
    <cfRule type="containsText" dxfId="613" priority="325" operator="containsText" text="#N/D">
      <formula>NOT(ISERROR(SEARCH("#N/D",E671)))</formula>
    </cfRule>
    <cfRule type="cellIs" dxfId="612" priority="326" operator="greaterThan">
      <formula>0</formula>
    </cfRule>
    <cfRule type="cellIs" dxfId="611" priority="327" operator="greaterThan">
      <formula>0</formula>
    </cfRule>
    <cfRule type="containsText" dxfId="610" priority="328" operator="containsText" text="#N/D">
      <formula>NOT(ISERROR(SEARCH("#N/D",E671)))</formula>
    </cfRule>
  </conditionalFormatting>
  <conditionalFormatting sqref="E682:E693">
    <cfRule type="cellIs" dxfId="609" priority="303" operator="greaterThan">
      <formula>0</formula>
    </cfRule>
    <cfRule type="cellIs" dxfId="608" priority="304" operator="greaterThan">
      <formula>0</formula>
    </cfRule>
    <cfRule type="containsText" dxfId="607" priority="305" operator="containsText" text="#N/D">
      <formula>NOT(ISERROR(SEARCH("#N/D",E682)))</formula>
    </cfRule>
    <cfRule type="cellIs" dxfId="606" priority="306" operator="greaterThan">
      <formula>0</formula>
    </cfRule>
    <cfRule type="cellIs" dxfId="605" priority="307" operator="greaterThan">
      <formula>0</formula>
    </cfRule>
    <cfRule type="containsText" dxfId="604" priority="308" operator="containsText" text="#N/D">
      <formula>NOT(ISERROR(SEARCH("#N/D",E682)))</formula>
    </cfRule>
  </conditionalFormatting>
  <conditionalFormatting sqref="E695:E724">
    <cfRule type="cellIs" dxfId="603" priority="283" operator="greaterThan">
      <formula>0</formula>
    </cfRule>
    <cfRule type="cellIs" dxfId="602" priority="284" operator="greaterThan">
      <formula>0</formula>
    </cfRule>
    <cfRule type="containsText" dxfId="601" priority="285" operator="containsText" text="#N/D">
      <formula>NOT(ISERROR(SEARCH("#N/D",E695)))</formula>
    </cfRule>
    <cfRule type="cellIs" dxfId="600" priority="286" operator="greaterThan">
      <formula>0</formula>
    </cfRule>
    <cfRule type="cellIs" dxfId="599" priority="287" operator="greaterThan">
      <formula>0</formula>
    </cfRule>
    <cfRule type="containsText" dxfId="598" priority="288" operator="containsText" text="#N/D">
      <formula>NOT(ISERROR(SEARCH("#N/D",E695)))</formula>
    </cfRule>
  </conditionalFormatting>
  <conditionalFormatting sqref="E726:E738">
    <cfRule type="cellIs" dxfId="597" priority="263" operator="greaterThan">
      <formula>0</formula>
    </cfRule>
    <cfRule type="cellIs" dxfId="596" priority="264" operator="greaterThan">
      <formula>0</formula>
    </cfRule>
    <cfRule type="containsText" dxfId="595" priority="265" operator="containsText" text="#N/D">
      <formula>NOT(ISERROR(SEARCH("#N/D",E726)))</formula>
    </cfRule>
    <cfRule type="cellIs" dxfId="594" priority="266" operator="greaterThan">
      <formula>0</formula>
    </cfRule>
    <cfRule type="cellIs" dxfId="593" priority="267" operator="greaterThan">
      <formula>0</formula>
    </cfRule>
    <cfRule type="containsText" dxfId="592" priority="268" operator="containsText" text="#N/D">
      <formula>NOT(ISERROR(SEARCH("#N/D",E726)))</formula>
    </cfRule>
  </conditionalFormatting>
  <conditionalFormatting sqref="E741:E793">
    <cfRule type="cellIs" dxfId="591" priority="243" operator="greaterThan">
      <formula>0</formula>
    </cfRule>
    <cfRule type="cellIs" dxfId="590" priority="244" operator="greaterThan">
      <formula>0</formula>
    </cfRule>
    <cfRule type="containsText" dxfId="589" priority="245" operator="containsText" text="#N/D">
      <formula>NOT(ISERROR(SEARCH("#N/D",E741)))</formula>
    </cfRule>
    <cfRule type="cellIs" dxfId="588" priority="246" operator="greaterThan">
      <formula>0</formula>
    </cfRule>
    <cfRule type="cellIs" dxfId="587" priority="247" operator="greaterThan">
      <formula>0</formula>
    </cfRule>
    <cfRule type="containsText" dxfId="586" priority="248" operator="containsText" text="#N/D">
      <formula>NOT(ISERROR(SEARCH("#N/D",E741)))</formula>
    </cfRule>
  </conditionalFormatting>
  <conditionalFormatting sqref="E796:E825">
    <cfRule type="cellIs" dxfId="585" priority="223" operator="greaterThan">
      <formula>0</formula>
    </cfRule>
    <cfRule type="cellIs" dxfId="584" priority="224" operator="greaterThan">
      <formula>0</formula>
    </cfRule>
    <cfRule type="containsText" dxfId="583" priority="225" operator="containsText" text="#N/D">
      <formula>NOT(ISERROR(SEARCH("#N/D",E796)))</formula>
    </cfRule>
    <cfRule type="cellIs" dxfId="582" priority="226" operator="greaterThan">
      <formula>0</formula>
    </cfRule>
    <cfRule type="cellIs" dxfId="581" priority="227" operator="greaterThan">
      <formula>0</formula>
    </cfRule>
    <cfRule type="containsText" dxfId="580" priority="228" operator="containsText" text="#N/D">
      <formula>NOT(ISERROR(SEARCH("#N/D",E796)))</formula>
    </cfRule>
  </conditionalFormatting>
  <conditionalFormatting sqref="E827:E897">
    <cfRule type="cellIs" dxfId="579" priority="159" operator="greaterThan">
      <formula>0</formula>
    </cfRule>
    <cfRule type="cellIs" dxfId="578" priority="160" operator="greaterThan">
      <formula>0</formula>
    </cfRule>
    <cfRule type="containsText" dxfId="577" priority="161" operator="containsText" text="#N/D">
      <formula>NOT(ISERROR(SEARCH("#N/D",E827)))</formula>
    </cfRule>
    <cfRule type="cellIs" dxfId="576" priority="163" operator="greaterThan">
      <formula>0</formula>
    </cfRule>
    <cfRule type="cellIs" dxfId="575" priority="164" operator="greaterThan">
      <formula>0</formula>
    </cfRule>
    <cfRule type="containsText" dxfId="574" priority="165" operator="containsText" text="#N/D">
      <formula>NOT(ISERROR(SEARCH("#N/D",E827)))</formula>
    </cfRule>
  </conditionalFormatting>
  <conditionalFormatting sqref="E899:E917">
    <cfRule type="cellIs" dxfId="573" priority="149" operator="greaterThan">
      <formula>0</formula>
    </cfRule>
    <cfRule type="cellIs" dxfId="572" priority="150" operator="greaterThan">
      <formula>0</formula>
    </cfRule>
    <cfRule type="containsText" dxfId="571" priority="151" operator="containsText" text="#N/D">
      <formula>NOT(ISERROR(SEARCH("#N/D",E899)))</formula>
    </cfRule>
    <cfRule type="cellIs" dxfId="570" priority="153" operator="greaterThan">
      <formula>0</formula>
    </cfRule>
    <cfRule type="cellIs" dxfId="569" priority="154" operator="greaterThan">
      <formula>0</formula>
    </cfRule>
    <cfRule type="containsText" dxfId="568" priority="155" operator="containsText" text="#N/D">
      <formula>NOT(ISERROR(SEARCH("#N/D",E899)))</formula>
    </cfRule>
  </conditionalFormatting>
  <conditionalFormatting sqref="E919:E979">
    <cfRule type="cellIs" dxfId="567" priority="139" operator="greaterThan">
      <formula>0</formula>
    </cfRule>
    <cfRule type="cellIs" dxfId="566" priority="140" operator="greaterThan">
      <formula>0</formula>
    </cfRule>
    <cfRule type="containsText" dxfId="565" priority="141" operator="containsText" text="#N/D">
      <formula>NOT(ISERROR(SEARCH("#N/D",E919)))</formula>
    </cfRule>
    <cfRule type="cellIs" dxfId="564" priority="143" operator="greaterThan">
      <formula>0</formula>
    </cfRule>
    <cfRule type="cellIs" dxfId="563" priority="144" operator="greaterThan">
      <formula>0</formula>
    </cfRule>
    <cfRule type="containsText" dxfId="562" priority="145" operator="containsText" text="#N/D">
      <formula>NOT(ISERROR(SEARCH("#N/D",E919)))</formula>
    </cfRule>
  </conditionalFormatting>
  <conditionalFormatting sqref="E981:E1020">
    <cfRule type="cellIs" dxfId="561" priority="129" operator="greaterThan">
      <formula>0</formula>
    </cfRule>
    <cfRule type="cellIs" dxfId="560" priority="130" operator="greaterThan">
      <formula>0</formula>
    </cfRule>
    <cfRule type="containsText" dxfId="559" priority="131" operator="containsText" text="#N/D">
      <formula>NOT(ISERROR(SEARCH("#N/D",E981)))</formula>
    </cfRule>
    <cfRule type="cellIs" dxfId="558" priority="133" operator="greaterThan">
      <formula>0</formula>
    </cfRule>
    <cfRule type="cellIs" dxfId="557" priority="134" operator="greaterThan">
      <formula>0</formula>
    </cfRule>
    <cfRule type="containsText" dxfId="556" priority="135" operator="containsText" text="#N/D">
      <formula>NOT(ISERROR(SEARCH("#N/D",E981)))</formula>
    </cfRule>
  </conditionalFormatting>
  <conditionalFormatting sqref="E1022:E1045">
    <cfRule type="cellIs" dxfId="555" priority="109" operator="greaterThan">
      <formula>0</formula>
    </cfRule>
    <cfRule type="cellIs" dxfId="554" priority="110" operator="greaterThan">
      <formula>0</formula>
    </cfRule>
    <cfRule type="containsText" dxfId="553" priority="111" operator="containsText" text="#N/D">
      <formula>NOT(ISERROR(SEARCH("#N/D",E1022)))</formula>
    </cfRule>
    <cfRule type="cellIs" dxfId="552" priority="113" operator="greaterThan">
      <formula>0</formula>
    </cfRule>
    <cfRule type="cellIs" dxfId="551" priority="114" operator="greaterThan">
      <formula>0</formula>
    </cfRule>
    <cfRule type="containsText" dxfId="550" priority="115" operator="containsText" text="#N/D">
      <formula>NOT(ISERROR(SEARCH("#N/D",E1022)))</formula>
    </cfRule>
  </conditionalFormatting>
  <conditionalFormatting sqref="E1047:E1081">
    <cfRule type="cellIs" dxfId="549" priority="89" operator="greaterThan">
      <formula>0</formula>
    </cfRule>
    <cfRule type="cellIs" dxfId="548" priority="90" operator="greaterThan">
      <formula>0</formula>
    </cfRule>
    <cfRule type="containsText" dxfId="547" priority="91" operator="containsText" text="#N/D">
      <formula>NOT(ISERROR(SEARCH("#N/D",E1047)))</formula>
    </cfRule>
    <cfRule type="cellIs" dxfId="546" priority="93" operator="greaterThan">
      <formula>0</formula>
    </cfRule>
    <cfRule type="cellIs" dxfId="545" priority="94" operator="greaterThan">
      <formula>0</formula>
    </cfRule>
    <cfRule type="containsText" dxfId="544" priority="95" operator="containsText" text="#N/D">
      <formula>NOT(ISERROR(SEARCH("#N/D",E1047)))</formula>
    </cfRule>
  </conditionalFormatting>
  <conditionalFormatting sqref="E1083:E1114">
    <cfRule type="cellIs" dxfId="543" priority="69" operator="greaterThan">
      <formula>0</formula>
    </cfRule>
    <cfRule type="cellIs" dxfId="542" priority="70" operator="greaterThan">
      <formula>0</formula>
    </cfRule>
    <cfRule type="containsText" dxfId="541" priority="71" operator="containsText" text="#N/D">
      <formula>NOT(ISERROR(SEARCH("#N/D",E1083)))</formula>
    </cfRule>
    <cfRule type="cellIs" dxfId="540" priority="73" operator="greaterThan">
      <formula>0</formula>
    </cfRule>
    <cfRule type="cellIs" dxfId="539" priority="74" operator="greaterThan">
      <formula>0</formula>
    </cfRule>
    <cfRule type="containsText" dxfId="538" priority="75" operator="containsText" text="#N/D">
      <formula>NOT(ISERROR(SEARCH("#N/D",E1083)))</formula>
    </cfRule>
  </conditionalFormatting>
  <conditionalFormatting sqref="E1116:E1133">
    <cfRule type="cellIs" dxfId="537" priority="49" operator="greaterThan">
      <formula>0</formula>
    </cfRule>
    <cfRule type="cellIs" dxfId="536" priority="50" operator="greaterThan">
      <formula>0</formula>
    </cfRule>
    <cfRule type="containsText" dxfId="535" priority="51" operator="containsText" text="#N/D">
      <formula>NOT(ISERROR(SEARCH("#N/D",E1116)))</formula>
    </cfRule>
    <cfRule type="cellIs" dxfId="534" priority="53" operator="greaterThan">
      <formula>0</formula>
    </cfRule>
    <cfRule type="cellIs" dxfId="533" priority="54" operator="greaterThan">
      <formula>0</formula>
    </cfRule>
    <cfRule type="containsText" dxfId="532" priority="55" operator="containsText" text="#N/D">
      <formula>NOT(ISERROR(SEARCH("#N/D",E1116)))</formula>
    </cfRule>
  </conditionalFormatting>
  <conditionalFormatting sqref="E1152:E1158">
    <cfRule type="cellIs" dxfId="531" priority="29" operator="greaterThan">
      <formula>0</formula>
    </cfRule>
    <cfRule type="cellIs" dxfId="530" priority="30" operator="greaterThan">
      <formula>0</formula>
    </cfRule>
    <cfRule type="containsText" dxfId="529" priority="31" operator="containsText" text="#N/D">
      <formula>NOT(ISERROR(SEARCH("#N/D",E1152)))</formula>
    </cfRule>
    <cfRule type="cellIs" dxfId="528" priority="33" operator="greaterThan">
      <formula>0</formula>
    </cfRule>
    <cfRule type="cellIs" dxfId="527" priority="34" operator="greaterThan">
      <formula>0</formula>
    </cfRule>
    <cfRule type="containsText" dxfId="526" priority="35" operator="containsText" text="#N/D">
      <formula>NOT(ISERROR(SEARCH("#N/D",E1152)))</formula>
    </cfRule>
  </conditionalFormatting>
  <conditionalFormatting sqref="E19:F43">
    <cfRule type="cellIs" dxfId="525" priority="14226" operator="greaterThan">
      <formula>0</formula>
    </cfRule>
    <cfRule type="cellIs" dxfId="524" priority="14227" operator="greaterThan">
      <formula>0</formula>
    </cfRule>
    <cfRule type="containsText" dxfId="523" priority="14228" operator="containsText" text="#N/D">
      <formula>NOT(ISERROR(SEARCH("#N/D",E19)))</formula>
    </cfRule>
    <cfRule type="cellIs" dxfId="522" priority="14229" operator="equal">
      <formula>#N/A</formula>
    </cfRule>
    <cfRule type="cellIs" dxfId="521" priority="14230" operator="greaterThan">
      <formula>0</formula>
    </cfRule>
    <cfRule type="cellIs" dxfId="520" priority="14231" operator="greaterThan">
      <formula>0</formula>
    </cfRule>
    <cfRule type="containsText" dxfId="519" priority="14232" operator="containsText" text="#N/D">
      <formula>NOT(ISERROR(SEARCH("#N/D",E19)))</formula>
    </cfRule>
    <cfRule type="cellIs" dxfId="518" priority="14234" operator="greaterThan">
      <formula>0</formula>
    </cfRule>
    <cfRule type="cellIs" dxfId="517" priority="14235" operator="greaterThan">
      <formula>0</formula>
    </cfRule>
    <cfRule type="containsText" dxfId="516" priority="14236" operator="containsText" text="#N/D">
      <formula>NOT(ISERROR(SEARCH("#N/D",E19)))</formula>
    </cfRule>
  </conditionalFormatting>
  <conditionalFormatting sqref="E46:F63">
    <cfRule type="cellIs" dxfId="515" priority="1029" operator="greaterThan">
      <formula>0</formula>
    </cfRule>
    <cfRule type="cellIs" dxfId="514" priority="1030" operator="greaterThan">
      <formula>0</formula>
    </cfRule>
    <cfRule type="containsText" dxfId="513" priority="1031" operator="containsText" text="#N/D">
      <formula>NOT(ISERROR(SEARCH("#N/D",E46)))</formula>
    </cfRule>
    <cfRule type="cellIs" dxfId="512" priority="1032" operator="equal">
      <formula>#N/A</formula>
    </cfRule>
    <cfRule type="cellIs" dxfId="511" priority="1033" operator="greaterThan">
      <formula>0</formula>
    </cfRule>
    <cfRule type="cellIs" dxfId="510" priority="1034" operator="greaterThan">
      <formula>0</formula>
    </cfRule>
    <cfRule type="containsText" dxfId="509" priority="1035" operator="containsText" text="#N/D">
      <formula>NOT(ISERROR(SEARCH("#N/D",E46)))</formula>
    </cfRule>
    <cfRule type="cellIs" dxfId="508" priority="1036" operator="greaterThan">
      <formula>0</formula>
    </cfRule>
    <cfRule type="cellIs" dxfId="507" priority="1037" operator="greaterThan">
      <formula>0</formula>
    </cfRule>
    <cfRule type="containsText" dxfId="506" priority="1038" operator="containsText" text="#N/D">
      <formula>NOT(ISERROR(SEARCH("#N/D",E46)))</formula>
    </cfRule>
  </conditionalFormatting>
  <conditionalFormatting sqref="E65:F89">
    <cfRule type="cellIs" dxfId="505" priority="1019" operator="greaterThan">
      <formula>0</formula>
    </cfRule>
    <cfRule type="cellIs" dxfId="504" priority="1020" operator="greaterThan">
      <formula>0</formula>
    </cfRule>
    <cfRule type="containsText" dxfId="503" priority="1021" operator="containsText" text="#N/D">
      <formula>NOT(ISERROR(SEARCH("#N/D",E65)))</formula>
    </cfRule>
    <cfRule type="cellIs" dxfId="502" priority="1022" operator="equal">
      <formula>#N/A</formula>
    </cfRule>
    <cfRule type="cellIs" dxfId="501" priority="1023" operator="greaterThan">
      <formula>0</formula>
    </cfRule>
    <cfRule type="cellIs" dxfId="500" priority="1024" operator="greaterThan">
      <formula>0</formula>
    </cfRule>
    <cfRule type="containsText" dxfId="499" priority="1025" operator="containsText" text="#N/D">
      <formula>NOT(ISERROR(SEARCH("#N/D",E65)))</formula>
    </cfRule>
    <cfRule type="cellIs" dxfId="498" priority="1026" operator="greaterThan">
      <formula>0</formula>
    </cfRule>
    <cfRule type="cellIs" dxfId="497" priority="1027" operator="greaterThan">
      <formula>0</formula>
    </cfRule>
    <cfRule type="containsText" dxfId="496" priority="1028" operator="containsText" text="#N/D">
      <formula>NOT(ISERROR(SEARCH("#N/D",E65)))</formula>
    </cfRule>
  </conditionalFormatting>
  <conditionalFormatting sqref="E91:F91">
    <cfRule type="cellIs" dxfId="495" priority="1006" operator="greaterThan">
      <formula>0</formula>
    </cfRule>
    <cfRule type="cellIs" dxfId="494" priority="1007" operator="greaterThan">
      <formula>0</formula>
    </cfRule>
    <cfRule type="containsText" dxfId="493" priority="1008" operator="containsText" text="#N/D">
      <formula>NOT(ISERROR(SEARCH("#N/D",E91)))</formula>
    </cfRule>
  </conditionalFormatting>
  <conditionalFormatting sqref="E91:F144">
    <cfRule type="cellIs" dxfId="492" priority="982" operator="equal">
      <formula>#N/A</formula>
    </cfRule>
  </conditionalFormatting>
  <conditionalFormatting sqref="E92:F144">
    <cfRule type="cellIs" dxfId="491" priority="983" operator="greaterThan">
      <formula>0</formula>
    </cfRule>
    <cfRule type="cellIs" dxfId="490" priority="984" operator="greaterThan">
      <formula>0</formula>
    </cfRule>
    <cfRule type="containsText" dxfId="489" priority="985" operator="containsText" text="#N/D">
      <formula>NOT(ISERROR(SEARCH("#N/D",E92)))</formula>
    </cfRule>
  </conditionalFormatting>
  <conditionalFormatting sqref="E146:F148">
    <cfRule type="cellIs" dxfId="488" priority="962" operator="equal">
      <formula>#N/A</formula>
    </cfRule>
    <cfRule type="cellIs" dxfId="487" priority="966" operator="greaterThan">
      <formula>0</formula>
    </cfRule>
    <cfRule type="cellIs" dxfId="486" priority="967" operator="greaterThan">
      <formula>0</formula>
    </cfRule>
    <cfRule type="containsText" dxfId="485" priority="968" operator="containsText" text="#N/D">
      <formula>NOT(ISERROR(SEARCH("#N/D",E146)))</formula>
    </cfRule>
  </conditionalFormatting>
  <conditionalFormatting sqref="E150:F155">
    <cfRule type="cellIs" dxfId="484" priority="942" operator="equal">
      <formula>#N/A</formula>
    </cfRule>
    <cfRule type="cellIs" dxfId="483" priority="946" operator="greaterThan">
      <formula>0</formula>
    </cfRule>
    <cfRule type="cellIs" dxfId="482" priority="947" operator="greaterThan">
      <formula>0</formula>
    </cfRule>
    <cfRule type="containsText" dxfId="481" priority="948" operator="containsText" text="#N/D">
      <formula>NOT(ISERROR(SEARCH("#N/D",E150)))</formula>
    </cfRule>
  </conditionalFormatting>
  <conditionalFormatting sqref="E158:F168">
    <cfRule type="cellIs" dxfId="480" priority="922" operator="equal">
      <formula>#N/A</formula>
    </cfRule>
    <cfRule type="cellIs" dxfId="479" priority="926" operator="greaterThan">
      <formula>0</formula>
    </cfRule>
    <cfRule type="cellIs" dxfId="478" priority="927" operator="greaterThan">
      <formula>0</formula>
    </cfRule>
    <cfRule type="containsText" dxfId="477" priority="928" operator="containsText" text="#N/D">
      <formula>NOT(ISERROR(SEARCH("#N/D",E158)))</formula>
    </cfRule>
  </conditionalFormatting>
  <conditionalFormatting sqref="E170:F178">
    <cfRule type="cellIs" dxfId="476" priority="902" operator="equal">
      <formula>#N/A</formula>
    </cfRule>
    <cfRule type="cellIs" dxfId="475" priority="906" operator="greaterThan">
      <formula>0</formula>
    </cfRule>
    <cfRule type="cellIs" dxfId="474" priority="907" operator="greaterThan">
      <formula>0</formula>
    </cfRule>
    <cfRule type="containsText" dxfId="473" priority="908" operator="containsText" text="#N/D">
      <formula>NOT(ISERROR(SEARCH("#N/D",E170)))</formula>
    </cfRule>
  </conditionalFormatting>
  <conditionalFormatting sqref="E180:F188">
    <cfRule type="cellIs" dxfId="472" priority="882" operator="equal">
      <formula>#N/A</formula>
    </cfRule>
    <cfRule type="cellIs" dxfId="471" priority="886" operator="greaterThan">
      <formula>0</formula>
    </cfRule>
    <cfRule type="cellIs" dxfId="470" priority="887" operator="greaterThan">
      <formula>0</formula>
    </cfRule>
    <cfRule type="containsText" dxfId="469" priority="888" operator="containsText" text="#N/D">
      <formula>NOT(ISERROR(SEARCH("#N/D",E180)))</formula>
    </cfRule>
  </conditionalFormatting>
  <conditionalFormatting sqref="E190:F200">
    <cfRule type="cellIs" dxfId="468" priority="862" operator="equal">
      <formula>#N/A</formula>
    </cfRule>
    <cfRule type="cellIs" dxfId="467" priority="866" operator="greaterThan">
      <formula>0</formula>
    </cfRule>
    <cfRule type="cellIs" dxfId="466" priority="867" operator="greaterThan">
      <formula>0</formula>
    </cfRule>
    <cfRule type="containsText" dxfId="465" priority="868" operator="containsText" text="#N/D">
      <formula>NOT(ISERROR(SEARCH("#N/D",E190)))</formula>
    </cfRule>
  </conditionalFormatting>
  <conditionalFormatting sqref="E202:F206">
    <cfRule type="cellIs" dxfId="464" priority="842" operator="equal">
      <formula>#N/A</formula>
    </cfRule>
    <cfRule type="cellIs" dxfId="463" priority="846" operator="greaterThan">
      <formula>0</formula>
    </cfRule>
    <cfRule type="cellIs" dxfId="462" priority="847" operator="greaterThan">
      <formula>0</formula>
    </cfRule>
    <cfRule type="containsText" dxfId="461" priority="848" operator="containsText" text="#N/D">
      <formula>NOT(ISERROR(SEARCH("#N/D",E202)))</formula>
    </cfRule>
  </conditionalFormatting>
  <conditionalFormatting sqref="E208:F222">
    <cfRule type="cellIs" dxfId="460" priority="822" operator="equal">
      <formula>#N/A</formula>
    </cfRule>
    <cfRule type="cellIs" dxfId="459" priority="826" operator="greaterThan">
      <formula>0</formula>
    </cfRule>
    <cfRule type="cellIs" dxfId="458" priority="827" operator="greaterThan">
      <formula>0</formula>
    </cfRule>
    <cfRule type="containsText" dxfId="457" priority="828" operator="containsText" text="#N/D">
      <formula>NOT(ISERROR(SEARCH("#N/D",E208)))</formula>
    </cfRule>
  </conditionalFormatting>
  <conditionalFormatting sqref="E224:F230">
    <cfRule type="cellIs" dxfId="456" priority="802" operator="equal">
      <formula>#N/A</formula>
    </cfRule>
    <cfRule type="cellIs" dxfId="455" priority="806" operator="greaterThan">
      <formula>0</formula>
    </cfRule>
    <cfRule type="cellIs" dxfId="454" priority="807" operator="greaterThan">
      <formula>0</formula>
    </cfRule>
    <cfRule type="containsText" dxfId="453" priority="808" operator="containsText" text="#N/D">
      <formula>NOT(ISERROR(SEARCH("#N/D",E224)))</formula>
    </cfRule>
  </conditionalFormatting>
  <conditionalFormatting sqref="E232:F243">
    <cfRule type="cellIs" dxfId="452" priority="772" operator="equal">
      <formula>#N/A</formula>
    </cfRule>
    <cfRule type="cellIs" dxfId="451" priority="776" operator="greaterThan">
      <formula>0</formula>
    </cfRule>
    <cfRule type="cellIs" dxfId="450" priority="777" operator="greaterThan">
      <formula>0</formula>
    </cfRule>
    <cfRule type="containsText" dxfId="449" priority="778" operator="containsText" text="#N/D">
      <formula>NOT(ISERROR(SEARCH("#N/D",E232)))</formula>
    </cfRule>
  </conditionalFormatting>
  <conditionalFormatting sqref="E246:F254">
    <cfRule type="cellIs" dxfId="448" priority="752" operator="equal">
      <formula>#N/A</formula>
    </cfRule>
    <cfRule type="cellIs" dxfId="447" priority="756" operator="greaterThan">
      <formula>0</formula>
    </cfRule>
    <cfRule type="cellIs" dxfId="446" priority="757" operator="greaterThan">
      <formula>0</formula>
    </cfRule>
    <cfRule type="containsText" dxfId="445" priority="758" operator="containsText" text="#N/D">
      <formula>NOT(ISERROR(SEARCH("#N/D",E246)))</formula>
    </cfRule>
  </conditionalFormatting>
  <conditionalFormatting sqref="E256:F277">
    <cfRule type="cellIs" dxfId="444" priority="732" operator="equal">
      <formula>#N/A</formula>
    </cfRule>
    <cfRule type="cellIs" dxfId="443" priority="736" operator="greaterThan">
      <formula>0</formula>
    </cfRule>
    <cfRule type="cellIs" dxfId="442" priority="737" operator="greaterThan">
      <formula>0</formula>
    </cfRule>
    <cfRule type="containsText" dxfId="441" priority="738" operator="containsText" text="#N/D">
      <formula>NOT(ISERROR(SEARCH("#N/D",E256)))</formula>
    </cfRule>
  </conditionalFormatting>
  <conditionalFormatting sqref="E279:F287">
    <cfRule type="cellIs" dxfId="440" priority="712" operator="equal">
      <formula>#N/A</formula>
    </cfRule>
    <cfRule type="cellIs" dxfId="439" priority="716" operator="greaterThan">
      <formula>0</formula>
    </cfRule>
    <cfRule type="cellIs" dxfId="438" priority="717" operator="greaterThan">
      <formula>0</formula>
    </cfRule>
    <cfRule type="containsText" dxfId="437" priority="718" operator="containsText" text="#N/D">
      <formula>NOT(ISERROR(SEARCH("#N/D",E279)))</formula>
    </cfRule>
  </conditionalFormatting>
  <conditionalFormatting sqref="E290:F309">
    <cfRule type="cellIs" dxfId="436" priority="692" operator="equal">
      <formula>#N/A</formula>
    </cfRule>
    <cfRule type="cellIs" dxfId="435" priority="696" operator="greaterThan">
      <formula>0</formula>
    </cfRule>
    <cfRule type="cellIs" dxfId="434" priority="697" operator="greaterThan">
      <formula>0</formula>
    </cfRule>
    <cfRule type="containsText" dxfId="433" priority="698" operator="containsText" text="#N/D">
      <formula>NOT(ISERROR(SEARCH("#N/D",E290)))</formula>
    </cfRule>
  </conditionalFormatting>
  <conditionalFormatting sqref="E311:F319">
    <cfRule type="cellIs" dxfId="432" priority="672" operator="equal">
      <formula>#N/A</formula>
    </cfRule>
    <cfRule type="cellIs" dxfId="431" priority="676" operator="greaterThan">
      <formula>0</formula>
    </cfRule>
    <cfRule type="cellIs" dxfId="430" priority="677" operator="greaterThan">
      <formula>0</formula>
    </cfRule>
    <cfRule type="containsText" dxfId="429" priority="678" operator="containsText" text="#N/D">
      <formula>NOT(ISERROR(SEARCH("#N/D",E311)))</formula>
    </cfRule>
  </conditionalFormatting>
  <conditionalFormatting sqref="E322:F350">
    <cfRule type="cellIs" dxfId="428" priority="652" operator="equal">
      <formula>#N/A</formula>
    </cfRule>
    <cfRule type="cellIs" dxfId="427" priority="656" operator="greaterThan">
      <formula>0</formula>
    </cfRule>
    <cfRule type="cellIs" dxfId="426" priority="657" operator="greaterThan">
      <formula>0</formula>
    </cfRule>
    <cfRule type="containsText" dxfId="425" priority="658" operator="containsText" text="#N/D">
      <formula>NOT(ISERROR(SEARCH("#N/D",E322)))</formula>
    </cfRule>
  </conditionalFormatting>
  <conditionalFormatting sqref="E352:F356">
    <cfRule type="cellIs" dxfId="424" priority="632" operator="equal">
      <formula>#N/A</formula>
    </cfRule>
    <cfRule type="cellIs" dxfId="423" priority="636" operator="greaterThan">
      <formula>0</formula>
    </cfRule>
    <cfRule type="cellIs" dxfId="422" priority="637" operator="greaterThan">
      <formula>0</formula>
    </cfRule>
    <cfRule type="containsText" dxfId="421" priority="638" operator="containsText" text="#N/D">
      <formula>NOT(ISERROR(SEARCH("#N/D",E352)))</formula>
    </cfRule>
  </conditionalFormatting>
  <conditionalFormatting sqref="E358:F361">
    <cfRule type="cellIs" dxfId="420" priority="612" operator="equal">
      <formula>#N/A</formula>
    </cfRule>
    <cfRule type="cellIs" dxfId="419" priority="616" operator="greaterThan">
      <formula>0</formula>
    </cfRule>
    <cfRule type="cellIs" dxfId="418" priority="617" operator="greaterThan">
      <formula>0</formula>
    </cfRule>
    <cfRule type="containsText" dxfId="417" priority="618" operator="containsText" text="#N/D">
      <formula>NOT(ISERROR(SEARCH("#N/D",E358)))</formula>
    </cfRule>
  </conditionalFormatting>
  <conditionalFormatting sqref="E364:F375">
    <cfRule type="cellIs" dxfId="416" priority="592" operator="equal">
      <formula>#N/A</formula>
    </cfRule>
    <cfRule type="cellIs" dxfId="415" priority="596" operator="greaterThan">
      <formula>0</formula>
    </cfRule>
    <cfRule type="cellIs" dxfId="414" priority="597" operator="greaterThan">
      <formula>0</formula>
    </cfRule>
    <cfRule type="containsText" dxfId="413" priority="598" operator="containsText" text="#N/D">
      <formula>NOT(ISERROR(SEARCH("#N/D",E364)))</formula>
    </cfRule>
  </conditionalFormatting>
  <conditionalFormatting sqref="E377:F379">
    <cfRule type="cellIs" dxfId="412" priority="572" operator="equal">
      <formula>#N/A</formula>
    </cfRule>
    <cfRule type="cellIs" dxfId="411" priority="576" operator="greaterThan">
      <formula>0</formula>
    </cfRule>
    <cfRule type="cellIs" dxfId="410" priority="577" operator="greaterThan">
      <formula>0</formula>
    </cfRule>
    <cfRule type="containsText" dxfId="409" priority="578" operator="containsText" text="#N/D">
      <formula>NOT(ISERROR(SEARCH("#N/D",E377)))</formula>
    </cfRule>
  </conditionalFormatting>
  <conditionalFormatting sqref="E381:F384">
    <cfRule type="cellIs" dxfId="408" priority="552" operator="equal">
      <formula>#N/A</formula>
    </cfRule>
    <cfRule type="cellIs" dxfId="407" priority="556" operator="greaterThan">
      <formula>0</formula>
    </cfRule>
    <cfRule type="cellIs" dxfId="406" priority="557" operator="greaterThan">
      <formula>0</formula>
    </cfRule>
    <cfRule type="containsText" dxfId="405" priority="558" operator="containsText" text="#N/D">
      <formula>NOT(ISERROR(SEARCH("#N/D",E381)))</formula>
    </cfRule>
  </conditionalFormatting>
  <conditionalFormatting sqref="E386:F393">
    <cfRule type="cellIs" dxfId="404" priority="532" operator="equal">
      <formula>#N/A</formula>
    </cfRule>
    <cfRule type="cellIs" dxfId="403" priority="536" operator="greaterThan">
      <formula>0</formula>
    </cfRule>
    <cfRule type="cellIs" dxfId="402" priority="537" operator="greaterThan">
      <formula>0</formula>
    </cfRule>
    <cfRule type="containsText" dxfId="401" priority="538" operator="containsText" text="#N/D">
      <formula>NOT(ISERROR(SEARCH("#N/D",E386)))</formula>
    </cfRule>
  </conditionalFormatting>
  <conditionalFormatting sqref="E395:F419">
    <cfRule type="cellIs" dxfId="400" priority="512" operator="equal">
      <formula>#N/A</formula>
    </cfRule>
    <cfRule type="cellIs" dxfId="399" priority="516" operator="greaterThan">
      <formula>0</formula>
    </cfRule>
    <cfRule type="cellIs" dxfId="398" priority="517" operator="greaterThan">
      <formula>0</formula>
    </cfRule>
    <cfRule type="containsText" dxfId="397" priority="518" operator="containsText" text="#N/D">
      <formula>NOT(ISERROR(SEARCH("#N/D",E395)))</formula>
    </cfRule>
  </conditionalFormatting>
  <conditionalFormatting sqref="E422:F454">
    <cfRule type="cellIs" dxfId="396" priority="492" operator="equal">
      <formula>#N/A</formula>
    </cfRule>
    <cfRule type="cellIs" dxfId="395" priority="496" operator="greaterThan">
      <formula>0</formula>
    </cfRule>
    <cfRule type="cellIs" dxfId="394" priority="497" operator="greaterThan">
      <formula>0</formula>
    </cfRule>
    <cfRule type="containsText" dxfId="393" priority="498" operator="containsText" text="#N/D">
      <formula>NOT(ISERROR(SEARCH("#N/D",E422)))</formula>
    </cfRule>
  </conditionalFormatting>
  <conditionalFormatting sqref="E456:F490">
    <cfRule type="cellIs" dxfId="392" priority="472" operator="equal">
      <formula>#N/A</formula>
    </cfRule>
    <cfRule type="cellIs" dxfId="391" priority="476" operator="greaterThan">
      <formula>0</formula>
    </cfRule>
    <cfRule type="cellIs" dxfId="390" priority="477" operator="greaterThan">
      <formula>0</formula>
    </cfRule>
    <cfRule type="containsText" dxfId="389" priority="478" operator="containsText" text="#N/D">
      <formula>NOT(ISERROR(SEARCH("#N/D",E456)))</formula>
    </cfRule>
  </conditionalFormatting>
  <conditionalFormatting sqref="E492:F495">
    <cfRule type="cellIs" dxfId="388" priority="452" operator="equal">
      <formula>#N/A</formula>
    </cfRule>
    <cfRule type="cellIs" dxfId="387" priority="456" operator="greaterThan">
      <formula>0</formula>
    </cfRule>
    <cfRule type="cellIs" dxfId="386" priority="457" operator="greaterThan">
      <formula>0</formula>
    </cfRule>
    <cfRule type="containsText" dxfId="385" priority="458" operator="containsText" text="#N/D">
      <formula>NOT(ISERROR(SEARCH("#N/D",E492)))</formula>
    </cfRule>
  </conditionalFormatting>
  <conditionalFormatting sqref="E497:F532">
    <cfRule type="cellIs" dxfId="384" priority="432" operator="equal">
      <formula>#N/A</formula>
    </cfRule>
    <cfRule type="cellIs" dxfId="383" priority="436" operator="greaterThan">
      <formula>0</formula>
    </cfRule>
    <cfRule type="cellIs" dxfId="382" priority="437" operator="greaterThan">
      <formula>0</formula>
    </cfRule>
    <cfRule type="containsText" dxfId="381" priority="438" operator="containsText" text="#N/D">
      <formula>NOT(ISERROR(SEARCH("#N/D",E497)))</formula>
    </cfRule>
  </conditionalFormatting>
  <conditionalFormatting sqref="E535:F542">
    <cfRule type="cellIs" dxfId="380" priority="412" operator="equal">
      <formula>#N/A</formula>
    </cfRule>
    <cfRule type="cellIs" dxfId="379" priority="416" operator="greaterThan">
      <formula>0</formula>
    </cfRule>
    <cfRule type="cellIs" dxfId="378" priority="417" operator="greaterThan">
      <formula>0</formula>
    </cfRule>
    <cfRule type="containsText" dxfId="377" priority="418" operator="containsText" text="#N/D">
      <formula>NOT(ISERROR(SEARCH("#N/D",E535)))</formula>
    </cfRule>
  </conditionalFormatting>
  <conditionalFormatting sqref="E544:F549">
    <cfRule type="cellIs" dxfId="376" priority="392" operator="equal">
      <formula>#N/A</formula>
    </cfRule>
    <cfRule type="cellIs" dxfId="375" priority="396" operator="greaterThan">
      <formula>0</formula>
    </cfRule>
    <cfRule type="cellIs" dxfId="374" priority="397" operator="greaterThan">
      <formula>0</formula>
    </cfRule>
    <cfRule type="containsText" dxfId="373" priority="398" operator="containsText" text="#N/D">
      <formula>NOT(ISERROR(SEARCH("#N/D",E544)))</formula>
    </cfRule>
  </conditionalFormatting>
  <conditionalFormatting sqref="E551:F561">
    <cfRule type="cellIs" dxfId="372" priority="372" operator="equal">
      <formula>#N/A</formula>
    </cfRule>
    <cfRule type="cellIs" dxfId="371" priority="376" operator="greaterThan">
      <formula>0</formula>
    </cfRule>
    <cfRule type="cellIs" dxfId="370" priority="377" operator="greaterThan">
      <formula>0</formula>
    </cfRule>
    <cfRule type="containsText" dxfId="369" priority="378" operator="containsText" text="#N/D">
      <formula>NOT(ISERROR(SEARCH("#N/D",E551)))</formula>
    </cfRule>
  </conditionalFormatting>
  <conditionalFormatting sqref="E563:F609">
    <cfRule type="cellIs" dxfId="368" priority="352" operator="equal">
      <formula>#N/A</formula>
    </cfRule>
    <cfRule type="cellIs" dxfId="367" priority="356" operator="greaterThan">
      <formula>0</formula>
    </cfRule>
    <cfRule type="cellIs" dxfId="366" priority="357" operator="greaterThan">
      <formula>0</formula>
    </cfRule>
    <cfRule type="containsText" dxfId="365" priority="358" operator="containsText" text="#N/D">
      <formula>NOT(ISERROR(SEARCH("#N/D",E563)))</formula>
    </cfRule>
  </conditionalFormatting>
  <conditionalFormatting sqref="E612:F669">
    <cfRule type="cellIs" dxfId="364" priority="332" operator="equal">
      <formula>#N/A</formula>
    </cfRule>
    <cfRule type="cellIs" dxfId="363" priority="336" operator="greaterThan">
      <formula>0</formula>
    </cfRule>
    <cfRule type="cellIs" dxfId="362" priority="337" operator="greaterThan">
      <formula>0</formula>
    </cfRule>
    <cfRule type="containsText" dxfId="361" priority="338" operator="containsText" text="#N/D">
      <formula>NOT(ISERROR(SEARCH("#N/D",E612)))</formula>
    </cfRule>
  </conditionalFormatting>
  <conditionalFormatting sqref="E671:F680">
    <cfRule type="cellIs" dxfId="360" priority="312" operator="equal">
      <formula>#N/A</formula>
    </cfRule>
    <cfRule type="cellIs" dxfId="359" priority="316" operator="greaterThan">
      <formula>0</formula>
    </cfRule>
    <cfRule type="cellIs" dxfId="358" priority="317" operator="greaterThan">
      <formula>0</formula>
    </cfRule>
    <cfRule type="containsText" dxfId="357" priority="318" operator="containsText" text="#N/D">
      <formula>NOT(ISERROR(SEARCH("#N/D",E671)))</formula>
    </cfRule>
  </conditionalFormatting>
  <conditionalFormatting sqref="E682:F693">
    <cfRule type="cellIs" dxfId="356" priority="292" operator="equal">
      <formula>#N/A</formula>
    </cfRule>
    <cfRule type="cellIs" dxfId="355" priority="296" operator="greaterThan">
      <formula>0</formula>
    </cfRule>
    <cfRule type="cellIs" dxfId="354" priority="297" operator="greaterThan">
      <formula>0</formula>
    </cfRule>
    <cfRule type="containsText" dxfId="353" priority="298" operator="containsText" text="#N/D">
      <formula>NOT(ISERROR(SEARCH("#N/D",E682)))</formula>
    </cfRule>
  </conditionalFormatting>
  <conditionalFormatting sqref="E695:F724">
    <cfRule type="cellIs" dxfId="352" priority="272" operator="equal">
      <formula>#N/A</formula>
    </cfRule>
    <cfRule type="cellIs" dxfId="351" priority="276" operator="greaterThan">
      <formula>0</formula>
    </cfRule>
    <cfRule type="cellIs" dxfId="350" priority="277" operator="greaterThan">
      <formula>0</formula>
    </cfRule>
    <cfRule type="containsText" dxfId="349" priority="278" operator="containsText" text="#N/D">
      <formula>NOT(ISERROR(SEARCH("#N/D",E695)))</formula>
    </cfRule>
  </conditionalFormatting>
  <conditionalFormatting sqref="E726:F738">
    <cfRule type="cellIs" dxfId="348" priority="252" operator="equal">
      <formula>#N/A</formula>
    </cfRule>
    <cfRule type="cellIs" dxfId="347" priority="256" operator="greaterThan">
      <formula>0</formula>
    </cfRule>
    <cfRule type="cellIs" dxfId="346" priority="257" operator="greaterThan">
      <formula>0</formula>
    </cfRule>
    <cfRule type="containsText" dxfId="345" priority="258" operator="containsText" text="#N/D">
      <formula>NOT(ISERROR(SEARCH("#N/D",E726)))</formula>
    </cfRule>
  </conditionalFormatting>
  <conditionalFormatting sqref="E741:F793">
    <cfRule type="cellIs" dxfId="344" priority="232" operator="equal">
      <formula>#N/A</formula>
    </cfRule>
    <cfRule type="cellIs" dxfId="343" priority="236" operator="greaterThan">
      <formula>0</formula>
    </cfRule>
    <cfRule type="cellIs" dxfId="342" priority="237" operator="greaterThan">
      <formula>0</formula>
    </cfRule>
    <cfRule type="containsText" dxfId="341" priority="238" operator="containsText" text="#N/D">
      <formula>NOT(ISERROR(SEARCH("#N/D",E741)))</formula>
    </cfRule>
  </conditionalFormatting>
  <conditionalFormatting sqref="E796:F825">
    <cfRule type="cellIs" dxfId="340" priority="212" operator="equal">
      <formula>#N/A</formula>
    </cfRule>
    <cfRule type="cellIs" dxfId="339" priority="216" operator="greaterThan">
      <formula>0</formula>
    </cfRule>
    <cfRule type="cellIs" dxfId="338" priority="217" operator="greaterThan">
      <formula>0</formula>
    </cfRule>
    <cfRule type="containsText" dxfId="337" priority="218" operator="containsText" text="#N/D">
      <formula>NOT(ISERROR(SEARCH("#N/D",E796)))</formula>
    </cfRule>
  </conditionalFormatting>
  <conditionalFormatting sqref="E827:F897">
    <cfRule type="cellIs" dxfId="336" priority="162" operator="equal">
      <formula>#N/A</formula>
    </cfRule>
    <cfRule type="cellIs" dxfId="335" priority="166" operator="greaterThan">
      <formula>0</formula>
    </cfRule>
    <cfRule type="cellIs" dxfId="334" priority="167" operator="greaterThan">
      <formula>0</formula>
    </cfRule>
    <cfRule type="containsText" dxfId="333" priority="168" operator="containsText" text="#N/D">
      <formula>NOT(ISERROR(SEARCH("#N/D",E827)))</formula>
    </cfRule>
  </conditionalFormatting>
  <conditionalFormatting sqref="E899:F917">
    <cfRule type="cellIs" dxfId="332" priority="152" operator="equal">
      <formula>#N/A</formula>
    </cfRule>
    <cfRule type="cellIs" dxfId="331" priority="156" operator="greaterThan">
      <formula>0</formula>
    </cfRule>
    <cfRule type="cellIs" dxfId="330" priority="157" operator="greaterThan">
      <formula>0</formula>
    </cfRule>
    <cfRule type="containsText" dxfId="329" priority="158" operator="containsText" text="#N/D">
      <formula>NOT(ISERROR(SEARCH("#N/D",E899)))</formula>
    </cfRule>
  </conditionalFormatting>
  <conditionalFormatting sqref="E919:F979">
    <cfRule type="cellIs" dxfId="328" priority="142" operator="equal">
      <formula>#N/A</formula>
    </cfRule>
    <cfRule type="cellIs" dxfId="327" priority="146" operator="greaterThan">
      <formula>0</formula>
    </cfRule>
    <cfRule type="cellIs" dxfId="326" priority="147" operator="greaterThan">
      <formula>0</formula>
    </cfRule>
    <cfRule type="containsText" dxfId="325" priority="148" operator="containsText" text="#N/D">
      <formula>NOT(ISERROR(SEARCH("#N/D",E919)))</formula>
    </cfRule>
  </conditionalFormatting>
  <conditionalFormatting sqref="E981:F1020">
    <cfRule type="cellIs" dxfId="324" priority="132" operator="equal">
      <formula>#N/A</formula>
    </cfRule>
    <cfRule type="cellIs" dxfId="323" priority="136" operator="greaterThan">
      <formula>0</formula>
    </cfRule>
    <cfRule type="cellIs" dxfId="322" priority="137" operator="greaterThan">
      <formula>0</formula>
    </cfRule>
    <cfRule type="containsText" dxfId="321" priority="138" operator="containsText" text="#N/D">
      <formula>NOT(ISERROR(SEARCH("#N/D",E981)))</formula>
    </cfRule>
  </conditionalFormatting>
  <conditionalFormatting sqref="E1022:F1045">
    <cfRule type="cellIs" dxfId="320" priority="112" operator="equal">
      <formula>#N/A</formula>
    </cfRule>
    <cfRule type="cellIs" dxfId="319" priority="116" operator="greaterThan">
      <formula>0</formula>
    </cfRule>
    <cfRule type="cellIs" dxfId="318" priority="117" operator="greaterThan">
      <formula>0</formula>
    </cfRule>
    <cfRule type="containsText" dxfId="317" priority="118" operator="containsText" text="#N/D">
      <formula>NOT(ISERROR(SEARCH("#N/D",E1022)))</formula>
    </cfRule>
  </conditionalFormatting>
  <conditionalFormatting sqref="E1047:F1081">
    <cfRule type="cellIs" dxfId="316" priority="92" operator="equal">
      <formula>#N/A</formula>
    </cfRule>
    <cfRule type="cellIs" dxfId="315" priority="96" operator="greaterThan">
      <formula>0</formula>
    </cfRule>
    <cfRule type="cellIs" dxfId="314" priority="97" operator="greaterThan">
      <formula>0</formula>
    </cfRule>
    <cfRule type="containsText" dxfId="313" priority="98" operator="containsText" text="#N/D">
      <formula>NOT(ISERROR(SEARCH("#N/D",E1047)))</formula>
    </cfRule>
  </conditionalFormatting>
  <conditionalFormatting sqref="E1083:F1114">
    <cfRule type="cellIs" dxfId="312" priority="72" operator="equal">
      <formula>#N/A</formula>
    </cfRule>
    <cfRule type="cellIs" dxfId="311" priority="76" operator="greaterThan">
      <formula>0</formula>
    </cfRule>
    <cfRule type="cellIs" dxfId="310" priority="77" operator="greaterThan">
      <formula>0</formula>
    </cfRule>
    <cfRule type="containsText" dxfId="309" priority="78" operator="containsText" text="#N/D">
      <formula>NOT(ISERROR(SEARCH("#N/D",E1083)))</formula>
    </cfRule>
  </conditionalFormatting>
  <conditionalFormatting sqref="E1116:F1133">
    <cfRule type="cellIs" dxfId="308" priority="52" operator="equal">
      <formula>#N/A</formula>
    </cfRule>
    <cfRule type="cellIs" dxfId="307" priority="56" operator="greaterThan">
      <formula>0</formula>
    </cfRule>
    <cfRule type="cellIs" dxfId="306" priority="57" operator="greaterThan">
      <formula>0</formula>
    </cfRule>
    <cfRule type="containsText" dxfId="305" priority="58" operator="containsText" text="#N/D">
      <formula>NOT(ISERROR(SEARCH("#N/D",E1116)))</formula>
    </cfRule>
  </conditionalFormatting>
  <conditionalFormatting sqref="E1135:F1150">
    <cfRule type="cellIs" dxfId="304" priority="1" operator="equal">
      <formula>#N/A</formula>
    </cfRule>
    <cfRule type="cellIs" dxfId="303" priority="2" operator="greaterThan">
      <formula>0</formula>
    </cfRule>
    <cfRule type="cellIs" dxfId="302" priority="3" operator="greaterThan">
      <formula>0</formula>
    </cfRule>
    <cfRule type="containsText" dxfId="301" priority="4" operator="containsText" text="#N/D">
      <formula>NOT(ISERROR(SEARCH("#N/D",E1135)))</formula>
    </cfRule>
  </conditionalFormatting>
  <conditionalFormatting sqref="E1152:F1158">
    <cfRule type="cellIs" dxfId="300" priority="32" operator="equal">
      <formula>#N/A</formula>
    </cfRule>
    <cfRule type="cellIs" dxfId="299" priority="36" operator="greaterThan">
      <formula>0</formula>
    </cfRule>
    <cfRule type="cellIs" dxfId="298" priority="37" operator="greaterThan">
      <formula>0</formula>
    </cfRule>
    <cfRule type="containsText" dxfId="297" priority="38" operator="containsText" text="#N/D">
      <formula>NOT(ISERROR(SEARCH("#N/D",E1152)))</formula>
    </cfRule>
  </conditionalFormatting>
  <conditionalFormatting sqref="F91">
    <cfRule type="cellIs" dxfId="296" priority="1003" operator="greaterThan">
      <formula>0</formula>
    </cfRule>
    <cfRule type="cellIs" dxfId="295" priority="1004" operator="greaterThan">
      <formula>0</formula>
    </cfRule>
    <cfRule type="containsText" dxfId="294" priority="1005" operator="containsText" text="#N/D">
      <formula>NOT(ISERROR(SEARCH("#N/D",F91)))</formula>
    </cfRule>
  </conditionalFormatting>
  <conditionalFormatting sqref="F91:F144">
    <cfRule type="cellIs" dxfId="293" priority="986" operator="greaterThan">
      <formula>0</formula>
    </cfRule>
    <cfRule type="cellIs" dxfId="292" priority="987" operator="greaterThan">
      <formula>0</formula>
    </cfRule>
    <cfRule type="containsText" dxfId="291" priority="988" operator="containsText" text="#N/D">
      <formula>NOT(ISERROR(SEARCH("#N/D",F91)))</formula>
    </cfRule>
  </conditionalFormatting>
  <conditionalFormatting sqref="F92:F144">
    <cfRule type="cellIs" dxfId="290" priority="979" operator="greaterThan">
      <formula>0</formula>
    </cfRule>
    <cfRule type="cellIs" dxfId="289" priority="980" operator="greaterThan">
      <formula>0</formula>
    </cfRule>
    <cfRule type="containsText" dxfId="288" priority="981" operator="containsText" text="#N/D">
      <formula>NOT(ISERROR(SEARCH("#N/D",F92)))</formula>
    </cfRule>
  </conditionalFormatting>
  <conditionalFormatting sqref="F146:F148">
    <cfRule type="cellIs" dxfId="287" priority="959" operator="greaterThan">
      <formula>0</formula>
    </cfRule>
    <cfRule type="cellIs" dxfId="286" priority="960" operator="greaterThan">
      <formula>0</formula>
    </cfRule>
    <cfRule type="containsText" dxfId="285" priority="961" operator="containsText" text="#N/D">
      <formula>NOT(ISERROR(SEARCH("#N/D",F146)))</formula>
    </cfRule>
    <cfRule type="cellIs" dxfId="284" priority="963" operator="greaterThan">
      <formula>0</formula>
    </cfRule>
    <cfRule type="cellIs" dxfId="283" priority="964" operator="greaterThan">
      <formula>0</formula>
    </cfRule>
    <cfRule type="containsText" dxfId="282" priority="965" operator="containsText" text="#N/D">
      <formula>NOT(ISERROR(SEARCH("#N/D",F146)))</formula>
    </cfRule>
  </conditionalFormatting>
  <conditionalFormatting sqref="F150:F155">
    <cfRule type="cellIs" dxfId="281" priority="939" operator="greaterThan">
      <formula>0</formula>
    </cfRule>
    <cfRule type="cellIs" dxfId="280" priority="940" operator="greaterThan">
      <formula>0</formula>
    </cfRule>
    <cfRule type="containsText" dxfId="279" priority="941" operator="containsText" text="#N/D">
      <formula>NOT(ISERROR(SEARCH("#N/D",F150)))</formula>
    </cfRule>
    <cfRule type="cellIs" dxfId="278" priority="943" operator="greaterThan">
      <formula>0</formula>
    </cfRule>
    <cfRule type="cellIs" dxfId="277" priority="944" operator="greaterThan">
      <formula>0</formula>
    </cfRule>
    <cfRule type="containsText" dxfId="276" priority="945" operator="containsText" text="#N/D">
      <formula>NOT(ISERROR(SEARCH("#N/D",F150)))</formula>
    </cfRule>
  </conditionalFormatting>
  <conditionalFormatting sqref="F158:F168">
    <cfRule type="cellIs" dxfId="275" priority="919" operator="greaterThan">
      <formula>0</formula>
    </cfRule>
    <cfRule type="cellIs" dxfId="274" priority="920" operator="greaterThan">
      <formula>0</formula>
    </cfRule>
    <cfRule type="containsText" dxfId="273" priority="921" operator="containsText" text="#N/D">
      <formula>NOT(ISERROR(SEARCH("#N/D",F158)))</formula>
    </cfRule>
    <cfRule type="cellIs" dxfId="272" priority="923" operator="greaterThan">
      <formula>0</formula>
    </cfRule>
    <cfRule type="cellIs" dxfId="271" priority="924" operator="greaterThan">
      <formula>0</formula>
    </cfRule>
    <cfRule type="containsText" dxfId="270" priority="925" operator="containsText" text="#N/D">
      <formula>NOT(ISERROR(SEARCH("#N/D",F158)))</formula>
    </cfRule>
  </conditionalFormatting>
  <conditionalFormatting sqref="F170:F178">
    <cfRule type="cellIs" dxfId="269" priority="899" operator="greaterThan">
      <formula>0</formula>
    </cfRule>
    <cfRule type="cellIs" dxfId="268" priority="900" operator="greaterThan">
      <formula>0</formula>
    </cfRule>
    <cfRule type="containsText" dxfId="267" priority="901" operator="containsText" text="#N/D">
      <formula>NOT(ISERROR(SEARCH("#N/D",F170)))</formula>
    </cfRule>
    <cfRule type="cellIs" dxfId="266" priority="903" operator="greaterThan">
      <formula>0</formula>
    </cfRule>
    <cfRule type="cellIs" dxfId="265" priority="904" operator="greaterThan">
      <formula>0</formula>
    </cfRule>
    <cfRule type="containsText" dxfId="264" priority="905" operator="containsText" text="#N/D">
      <formula>NOT(ISERROR(SEARCH("#N/D",F170)))</formula>
    </cfRule>
  </conditionalFormatting>
  <conditionalFormatting sqref="F180:F188">
    <cfRule type="cellIs" dxfId="263" priority="879" operator="greaterThan">
      <formula>0</formula>
    </cfRule>
    <cfRule type="cellIs" dxfId="262" priority="880" operator="greaterThan">
      <formula>0</formula>
    </cfRule>
    <cfRule type="containsText" dxfId="261" priority="881" operator="containsText" text="#N/D">
      <formula>NOT(ISERROR(SEARCH("#N/D",F180)))</formula>
    </cfRule>
    <cfRule type="cellIs" dxfId="260" priority="883" operator="greaterThan">
      <formula>0</formula>
    </cfRule>
    <cfRule type="cellIs" dxfId="259" priority="884" operator="greaterThan">
      <formula>0</formula>
    </cfRule>
    <cfRule type="containsText" dxfId="258" priority="885" operator="containsText" text="#N/D">
      <formula>NOT(ISERROR(SEARCH("#N/D",F180)))</formula>
    </cfRule>
  </conditionalFormatting>
  <conditionalFormatting sqref="F190:F200">
    <cfRule type="cellIs" dxfId="257" priority="859" operator="greaterThan">
      <formula>0</formula>
    </cfRule>
    <cfRule type="cellIs" dxfId="256" priority="860" operator="greaterThan">
      <formula>0</formula>
    </cfRule>
    <cfRule type="containsText" dxfId="255" priority="861" operator="containsText" text="#N/D">
      <formula>NOT(ISERROR(SEARCH("#N/D",F190)))</formula>
    </cfRule>
    <cfRule type="cellIs" dxfId="254" priority="863" operator="greaterThan">
      <formula>0</formula>
    </cfRule>
    <cfRule type="cellIs" dxfId="253" priority="864" operator="greaterThan">
      <formula>0</formula>
    </cfRule>
    <cfRule type="containsText" dxfId="252" priority="865" operator="containsText" text="#N/D">
      <formula>NOT(ISERROR(SEARCH("#N/D",F190)))</formula>
    </cfRule>
  </conditionalFormatting>
  <conditionalFormatting sqref="F202:F206">
    <cfRule type="cellIs" dxfId="251" priority="839" operator="greaterThan">
      <formula>0</formula>
    </cfRule>
    <cfRule type="cellIs" dxfId="250" priority="840" operator="greaterThan">
      <formula>0</formula>
    </cfRule>
    <cfRule type="containsText" dxfId="249" priority="841" operator="containsText" text="#N/D">
      <formula>NOT(ISERROR(SEARCH("#N/D",F202)))</formula>
    </cfRule>
    <cfRule type="cellIs" dxfId="248" priority="843" operator="greaterThan">
      <formula>0</formula>
    </cfRule>
    <cfRule type="cellIs" dxfId="247" priority="844" operator="greaterThan">
      <formula>0</formula>
    </cfRule>
    <cfRule type="containsText" dxfId="246" priority="845" operator="containsText" text="#N/D">
      <formula>NOT(ISERROR(SEARCH("#N/D",F202)))</formula>
    </cfRule>
  </conditionalFormatting>
  <conditionalFormatting sqref="F208:F222">
    <cfRule type="cellIs" dxfId="245" priority="819" operator="greaterThan">
      <formula>0</formula>
    </cfRule>
    <cfRule type="cellIs" dxfId="244" priority="820" operator="greaterThan">
      <formula>0</formula>
    </cfRule>
    <cfRule type="containsText" dxfId="243" priority="821" operator="containsText" text="#N/D">
      <formula>NOT(ISERROR(SEARCH("#N/D",F208)))</formula>
    </cfRule>
    <cfRule type="cellIs" dxfId="242" priority="823" operator="greaterThan">
      <formula>0</formula>
    </cfRule>
    <cfRule type="cellIs" dxfId="241" priority="824" operator="greaterThan">
      <formula>0</formula>
    </cfRule>
    <cfRule type="containsText" dxfId="240" priority="825" operator="containsText" text="#N/D">
      <formula>NOT(ISERROR(SEARCH("#N/D",F208)))</formula>
    </cfRule>
  </conditionalFormatting>
  <conditionalFormatting sqref="F224:F230">
    <cfRule type="cellIs" dxfId="239" priority="799" operator="greaterThan">
      <formula>0</formula>
    </cfRule>
    <cfRule type="cellIs" dxfId="238" priority="800" operator="greaterThan">
      <formula>0</formula>
    </cfRule>
    <cfRule type="containsText" dxfId="237" priority="801" operator="containsText" text="#N/D">
      <formula>NOT(ISERROR(SEARCH("#N/D",F224)))</formula>
    </cfRule>
    <cfRule type="cellIs" dxfId="236" priority="803" operator="greaterThan">
      <formula>0</formula>
    </cfRule>
    <cfRule type="cellIs" dxfId="235" priority="804" operator="greaterThan">
      <formula>0</formula>
    </cfRule>
    <cfRule type="containsText" dxfId="234" priority="805" operator="containsText" text="#N/D">
      <formula>NOT(ISERROR(SEARCH("#N/D",F224)))</formula>
    </cfRule>
  </conditionalFormatting>
  <conditionalFormatting sqref="F232:F242">
    <cfRule type="cellIs" dxfId="233" priority="783" operator="greaterThan">
      <formula>0</formula>
    </cfRule>
    <cfRule type="cellIs" dxfId="232" priority="784" operator="greaterThan">
      <formula>0</formula>
    </cfRule>
    <cfRule type="containsText" dxfId="231" priority="785" operator="containsText" text="#N/D">
      <formula>NOT(ISERROR(SEARCH("#N/D",F232)))</formula>
    </cfRule>
    <cfRule type="cellIs" dxfId="230" priority="786" operator="greaterThan">
      <formula>0</formula>
    </cfRule>
    <cfRule type="cellIs" dxfId="229" priority="787" operator="greaterThan">
      <formula>0</formula>
    </cfRule>
    <cfRule type="containsText" dxfId="228" priority="788" operator="containsText" text="#N/D">
      <formula>NOT(ISERROR(SEARCH("#N/D",F232)))</formula>
    </cfRule>
  </conditionalFormatting>
  <conditionalFormatting sqref="F243">
    <cfRule type="cellIs" dxfId="227" priority="769" operator="greaterThan">
      <formula>0</formula>
    </cfRule>
    <cfRule type="cellIs" dxfId="226" priority="770" operator="greaterThan">
      <formula>0</formula>
    </cfRule>
    <cfRule type="containsText" dxfId="225" priority="771" operator="containsText" text="#N/D">
      <formula>NOT(ISERROR(SEARCH("#N/D",F243)))</formula>
    </cfRule>
    <cfRule type="cellIs" dxfId="224" priority="773" operator="greaterThan">
      <formula>0</formula>
    </cfRule>
    <cfRule type="cellIs" dxfId="223" priority="774" operator="greaterThan">
      <formula>0</formula>
    </cfRule>
    <cfRule type="containsText" dxfId="222" priority="775" operator="containsText" text="#N/D">
      <formula>NOT(ISERROR(SEARCH("#N/D",F243)))</formula>
    </cfRule>
  </conditionalFormatting>
  <conditionalFormatting sqref="F246:F254">
    <cfRule type="cellIs" dxfId="221" priority="749" operator="greaterThan">
      <formula>0</formula>
    </cfRule>
    <cfRule type="cellIs" dxfId="220" priority="750" operator="greaterThan">
      <formula>0</formula>
    </cfRule>
    <cfRule type="containsText" dxfId="219" priority="751" operator="containsText" text="#N/D">
      <formula>NOT(ISERROR(SEARCH("#N/D",F246)))</formula>
    </cfRule>
    <cfRule type="cellIs" dxfId="218" priority="753" operator="greaterThan">
      <formula>0</formula>
    </cfRule>
    <cfRule type="cellIs" dxfId="217" priority="754" operator="greaterThan">
      <formula>0</formula>
    </cfRule>
    <cfRule type="containsText" dxfId="216" priority="755" operator="containsText" text="#N/D">
      <formula>NOT(ISERROR(SEARCH("#N/D",F246)))</formula>
    </cfRule>
  </conditionalFormatting>
  <conditionalFormatting sqref="F256:F277">
    <cfRule type="cellIs" dxfId="215" priority="729" operator="greaterThan">
      <formula>0</formula>
    </cfRule>
    <cfRule type="cellIs" dxfId="214" priority="730" operator="greaterThan">
      <formula>0</formula>
    </cfRule>
    <cfRule type="containsText" dxfId="213" priority="731" operator="containsText" text="#N/D">
      <formula>NOT(ISERROR(SEARCH("#N/D",F256)))</formula>
    </cfRule>
    <cfRule type="cellIs" dxfId="212" priority="733" operator="greaterThan">
      <formula>0</formula>
    </cfRule>
    <cfRule type="cellIs" dxfId="211" priority="734" operator="greaterThan">
      <formula>0</formula>
    </cfRule>
    <cfRule type="containsText" dxfId="210" priority="735" operator="containsText" text="#N/D">
      <formula>NOT(ISERROR(SEARCH("#N/D",F256)))</formula>
    </cfRule>
  </conditionalFormatting>
  <conditionalFormatting sqref="F279:F287">
    <cfRule type="cellIs" dxfId="209" priority="709" operator="greaterThan">
      <formula>0</formula>
    </cfRule>
    <cfRule type="cellIs" dxfId="208" priority="710" operator="greaterThan">
      <formula>0</formula>
    </cfRule>
    <cfRule type="containsText" dxfId="207" priority="711" operator="containsText" text="#N/D">
      <formula>NOT(ISERROR(SEARCH("#N/D",F279)))</formula>
    </cfRule>
    <cfRule type="cellIs" dxfId="206" priority="713" operator="greaterThan">
      <formula>0</formula>
    </cfRule>
    <cfRule type="cellIs" dxfId="205" priority="714" operator="greaterThan">
      <formula>0</formula>
    </cfRule>
    <cfRule type="containsText" dxfId="204" priority="715" operator="containsText" text="#N/D">
      <formula>NOT(ISERROR(SEARCH("#N/D",F279)))</formula>
    </cfRule>
  </conditionalFormatting>
  <conditionalFormatting sqref="F290:F309">
    <cfRule type="cellIs" dxfId="203" priority="689" operator="greaterThan">
      <formula>0</formula>
    </cfRule>
    <cfRule type="cellIs" dxfId="202" priority="690" operator="greaterThan">
      <formula>0</formula>
    </cfRule>
    <cfRule type="containsText" dxfId="201" priority="691" operator="containsText" text="#N/D">
      <formula>NOT(ISERROR(SEARCH("#N/D",F290)))</formula>
    </cfRule>
    <cfRule type="cellIs" dxfId="200" priority="693" operator="greaterThan">
      <formula>0</formula>
    </cfRule>
    <cfRule type="cellIs" dxfId="199" priority="694" operator="greaterThan">
      <formula>0</formula>
    </cfRule>
    <cfRule type="containsText" dxfId="198" priority="695" operator="containsText" text="#N/D">
      <formula>NOT(ISERROR(SEARCH("#N/D",F290)))</formula>
    </cfRule>
  </conditionalFormatting>
  <conditionalFormatting sqref="F311:F319">
    <cfRule type="cellIs" dxfId="197" priority="669" operator="greaterThan">
      <formula>0</formula>
    </cfRule>
    <cfRule type="cellIs" dxfId="196" priority="670" operator="greaterThan">
      <formula>0</formula>
    </cfRule>
    <cfRule type="containsText" dxfId="195" priority="671" operator="containsText" text="#N/D">
      <formula>NOT(ISERROR(SEARCH("#N/D",F311)))</formula>
    </cfRule>
    <cfRule type="cellIs" dxfId="194" priority="673" operator="greaterThan">
      <formula>0</formula>
    </cfRule>
    <cfRule type="cellIs" dxfId="193" priority="674" operator="greaterThan">
      <formula>0</formula>
    </cfRule>
    <cfRule type="containsText" dxfId="192" priority="675" operator="containsText" text="#N/D">
      <formula>NOT(ISERROR(SEARCH("#N/D",F311)))</formula>
    </cfRule>
  </conditionalFormatting>
  <conditionalFormatting sqref="F322:F350">
    <cfRule type="cellIs" dxfId="191" priority="649" operator="greaterThan">
      <formula>0</formula>
    </cfRule>
    <cfRule type="cellIs" dxfId="190" priority="650" operator="greaterThan">
      <formula>0</formula>
    </cfRule>
    <cfRule type="containsText" dxfId="189" priority="651" operator="containsText" text="#N/D">
      <formula>NOT(ISERROR(SEARCH("#N/D",F322)))</formula>
    </cfRule>
    <cfRule type="cellIs" dxfId="188" priority="653" operator="greaterThan">
      <formula>0</formula>
    </cfRule>
    <cfRule type="cellIs" dxfId="187" priority="654" operator="greaterThan">
      <formula>0</formula>
    </cfRule>
    <cfRule type="containsText" dxfId="186" priority="655" operator="containsText" text="#N/D">
      <formula>NOT(ISERROR(SEARCH("#N/D",F322)))</formula>
    </cfRule>
  </conditionalFormatting>
  <conditionalFormatting sqref="F352:F356">
    <cfRule type="cellIs" dxfId="185" priority="629" operator="greaterThan">
      <formula>0</formula>
    </cfRule>
    <cfRule type="cellIs" dxfId="184" priority="630" operator="greaterThan">
      <formula>0</formula>
    </cfRule>
    <cfRule type="containsText" dxfId="183" priority="631" operator="containsText" text="#N/D">
      <formula>NOT(ISERROR(SEARCH("#N/D",F352)))</formula>
    </cfRule>
    <cfRule type="cellIs" dxfId="182" priority="633" operator="greaterThan">
      <formula>0</formula>
    </cfRule>
    <cfRule type="cellIs" dxfId="181" priority="634" operator="greaterThan">
      <formula>0</formula>
    </cfRule>
    <cfRule type="containsText" dxfId="180" priority="635" operator="containsText" text="#N/D">
      <formula>NOT(ISERROR(SEARCH("#N/D",F352)))</formula>
    </cfRule>
  </conditionalFormatting>
  <conditionalFormatting sqref="F358:F361">
    <cfRule type="cellIs" dxfId="179" priority="609" operator="greaterThan">
      <formula>0</formula>
    </cfRule>
    <cfRule type="cellIs" dxfId="178" priority="610" operator="greaterThan">
      <formula>0</formula>
    </cfRule>
    <cfRule type="containsText" dxfId="177" priority="611" operator="containsText" text="#N/D">
      <formula>NOT(ISERROR(SEARCH("#N/D",F358)))</formula>
    </cfRule>
    <cfRule type="cellIs" dxfId="176" priority="613" operator="greaterThan">
      <formula>0</formula>
    </cfRule>
    <cfRule type="cellIs" dxfId="175" priority="614" operator="greaterThan">
      <formula>0</formula>
    </cfRule>
    <cfRule type="containsText" dxfId="174" priority="615" operator="containsText" text="#N/D">
      <formula>NOT(ISERROR(SEARCH("#N/D",F358)))</formula>
    </cfRule>
  </conditionalFormatting>
  <conditionalFormatting sqref="F364:F375">
    <cfRule type="cellIs" dxfId="173" priority="589" operator="greaterThan">
      <formula>0</formula>
    </cfRule>
    <cfRule type="cellIs" dxfId="172" priority="590" operator="greaterThan">
      <formula>0</formula>
    </cfRule>
    <cfRule type="containsText" dxfId="171" priority="591" operator="containsText" text="#N/D">
      <formula>NOT(ISERROR(SEARCH("#N/D",F364)))</formula>
    </cfRule>
    <cfRule type="cellIs" dxfId="170" priority="593" operator="greaterThan">
      <formula>0</formula>
    </cfRule>
    <cfRule type="cellIs" dxfId="169" priority="594" operator="greaterThan">
      <formula>0</formula>
    </cfRule>
    <cfRule type="containsText" dxfId="168" priority="595" operator="containsText" text="#N/D">
      <formula>NOT(ISERROR(SEARCH("#N/D",F364)))</formula>
    </cfRule>
  </conditionalFormatting>
  <conditionalFormatting sqref="F377:F379">
    <cfRule type="cellIs" dxfId="167" priority="569" operator="greaterThan">
      <formula>0</formula>
    </cfRule>
    <cfRule type="cellIs" dxfId="166" priority="570" operator="greaterThan">
      <formula>0</formula>
    </cfRule>
    <cfRule type="containsText" dxfId="165" priority="571" operator="containsText" text="#N/D">
      <formula>NOT(ISERROR(SEARCH("#N/D",F377)))</formula>
    </cfRule>
    <cfRule type="cellIs" dxfId="164" priority="573" operator="greaterThan">
      <formula>0</formula>
    </cfRule>
    <cfRule type="cellIs" dxfId="163" priority="574" operator="greaterThan">
      <formula>0</formula>
    </cfRule>
    <cfRule type="containsText" dxfId="162" priority="575" operator="containsText" text="#N/D">
      <formula>NOT(ISERROR(SEARCH("#N/D",F377)))</formula>
    </cfRule>
  </conditionalFormatting>
  <conditionalFormatting sqref="F381:F384">
    <cfRule type="cellIs" dxfId="161" priority="549" operator="greaterThan">
      <formula>0</formula>
    </cfRule>
    <cfRule type="cellIs" dxfId="160" priority="550" operator="greaterThan">
      <formula>0</formula>
    </cfRule>
    <cfRule type="containsText" dxfId="159" priority="551" operator="containsText" text="#N/D">
      <formula>NOT(ISERROR(SEARCH("#N/D",F381)))</formula>
    </cfRule>
    <cfRule type="cellIs" dxfId="158" priority="553" operator="greaterThan">
      <formula>0</formula>
    </cfRule>
    <cfRule type="cellIs" dxfId="157" priority="554" operator="greaterThan">
      <formula>0</formula>
    </cfRule>
    <cfRule type="containsText" dxfId="156" priority="555" operator="containsText" text="#N/D">
      <formula>NOT(ISERROR(SEARCH("#N/D",F381)))</formula>
    </cfRule>
  </conditionalFormatting>
  <conditionalFormatting sqref="F386:F393">
    <cfRule type="cellIs" dxfId="155" priority="529" operator="greaterThan">
      <formula>0</formula>
    </cfRule>
    <cfRule type="cellIs" dxfId="154" priority="530" operator="greaterThan">
      <formula>0</formula>
    </cfRule>
    <cfRule type="containsText" dxfId="153" priority="531" operator="containsText" text="#N/D">
      <formula>NOT(ISERROR(SEARCH("#N/D",F386)))</formula>
    </cfRule>
    <cfRule type="cellIs" dxfId="152" priority="533" operator="greaterThan">
      <formula>0</formula>
    </cfRule>
    <cfRule type="cellIs" dxfId="151" priority="534" operator="greaterThan">
      <formula>0</formula>
    </cfRule>
    <cfRule type="containsText" dxfId="150" priority="535" operator="containsText" text="#N/D">
      <formula>NOT(ISERROR(SEARCH("#N/D",F386)))</formula>
    </cfRule>
  </conditionalFormatting>
  <conditionalFormatting sqref="F395:F419">
    <cfRule type="cellIs" dxfId="149" priority="509" operator="greaterThan">
      <formula>0</formula>
    </cfRule>
    <cfRule type="cellIs" dxfId="148" priority="510" operator="greaterThan">
      <formula>0</formula>
    </cfRule>
    <cfRule type="containsText" dxfId="147" priority="511" operator="containsText" text="#N/D">
      <formula>NOT(ISERROR(SEARCH("#N/D",F395)))</formula>
    </cfRule>
    <cfRule type="cellIs" dxfId="146" priority="513" operator="greaterThan">
      <formula>0</formula>
    </cfRule>
    <cfRule type="cellIs" dxfId="145" priority="514" operator="greaterThan">
      <formula>0</formula>
    </cfRule>
    <cfRule type="containsText" dxfId="144" priority="515" operator="containsText" text="#N/D">
      <formula>NOT(ISERROR(SEARCH("#N/D",F395)))</formula>
    </cfRule>
  </conditionalFormatting>
  <conditionalFormatting sqref="F422:F454">
    <cfRule type="cellIs" dxfId="143" priority="489" operator="greaterThan">
      <formula>0</formula>
    </cfRule>
    <cfRule type="cellIs" dxfId="142" priority="490" operator="greaterThan">
      <formula>0</formula>
    </cfRule>
    <cfRule type="containsText" dxfId="141" priority="491" operator="containsText" text="#N/D">
      <formula>NOT(ISERROR(SEARCH("#N/D",F422)))</formula>
    </cfRule>
    <cfRule type="cellIs" dxfId="140" priority="493" operator="greaterThan">
      <formula>0</formula>
    </cfRule>
    <cfRule type="cellIs" dxfId="139" priority="494" operator="greaterThan">
      <formula>0</formula>
    </cfRule>
    <cfRule type="containsText" dxfId="138" priority="495" operator="containsText" text="#N/D">
      <formula>NOT(ISERROR(SEARCH("#N/D",F422)))</formula>
    </cfRule>
  </conditionalFormatting>
  <conditionalFormatting sqref="F456:F490">
    <cfRule type="cellIs" dxfId="137" priority="469" operator="greaterThan">
      <formula>0</formula>
    </cfRule>
    <cfRule type="cellIs" dxfId="136" priority="470" operator="greaterThan">
      <formula>0</formula>
    </cfRule>
    <cfRule type="containsText" dxfId="135" priority="471" operator="containsText" text="#N/D">
      <formula>NOT(ISERROR(SEARCH("#N/D",F456)))</formula>
    </cfRule>
    <cfRule type="cellIs" dxfId="134" priority="473" operator="greaterThan">
      <formula>0</formula>
    </cfRule>
    <cfRule type="cellIs" dxfId="133" priority="474" operator="greaterThan">
      <formula>0</formula>
    </cfRule>
    <cfRule type="containsText" dxfId="132" priority="475" operator="containsText" text="#N/D">
      <formula>NOT(ISERROR(SEARCH("#N/D",F456)))</formula>
    </cfRule>
  </conditionalFormatting>
  <conditionalFormatting sqref="F492:F495">
    <cfRule type="cellIs" dxfId="131" priority="449" operator="greaterThan">
      <formula>0</formula>
    </cfRule>
    <cfRule type="cellIs" dxfId="130" priority="450" operator="greaterThan">
      <formula>0</formula>
    </cfRule>
    <cfRule type="containsText" dxfId="129" priority="451" operator="containsText" text="#N/D">
      <formula>NOT(ISERROR(SEARCH("#N/D",F492)))</formula>
    </cfRule>
    <cfRule type="cellIs" dxfId="128" priority="453" operator="greaterThan">
      <formula>0</formula>
    </cfRule>
    <cfRule type="cellIs" dxfId="127" priority="454" operator="greaterThan">
      <formula>0</formula>
    </cfRule>
    <cfRule type="containsText" dxfId="126" priority="455" operator="containsText" text="#N/D">
      <formula>NOT(ISERROR(SEARCH("#N/D",F492)))</formula>
    </cfRule>
  </conditionalFormatting>
  <conditionalFormatting sqref="F497:F532">
    <cfRule type="cellIs" dxfId="125" priority="429" operator="greaterThan">
      <formula>0</formula>
    </cfRule>
    <cfRule type="cellIs" dxfId="124" priority="430" operator="greaterThan">
      <formula>0</formula>
    </cfRule>
    <cfRule type="containsText" dxfId="123" priority="431" operator="containsText" text="#N/D">
      <formula>NOT(ISERROR(SEARCH("#N/D",F497)))</formula>
    </cfRule>
    <cfRule type="cellIs" dxfId="122" priority="433" operator="greaterThan">
      <formula>0</formula>
    </cfRule>
    <cfRule type="cellIs" dxfId="121" priority="434" operator="greaterThan">
      <formula>0</formula>
    </cfRule>
    <cfRule type="containsText" dxfId="120" priority="435" operator="containsText" text="#N/D">
      <formula>NOT(ISERROR(SEARCH("#N/D",F497)))</formula>
    </cfRule>
  </conditionalFormatting>
  <conditionalFormatting sqref="F535:F542">
    <cfRule type="cellIs" dxfId="119" priority="409" operator="greaterThan">
      <formula>0</formula>
    </cfRule>
    <cfRule type="cellIs" dxfId="118" priority="410" operator="greaterThan">
      <formula>0</formula>
    </cfRule>
    <cfRule type="containsText" dxfId="117" priority="411" operator="containsText" text="#N/D">
      <formula>NOT(ISERROR(SEARCH("#N/D",F535)))</formula>
    </cfRule>
    <cfRule type="cellIs" dxfId="116" priority="413" operator="greaterThan">
      <formula>0</formula>
    </cfRule>
    <cfRule type="cellIs" dxfId="115" priority="414" operator="greaterThan">
      <formula>0</formula>
    </cfRule>
    <cfRule type="containsText" dxfId="114" priority="415" operator="containsText" text="#N/D">
      <formula>NOT(ISERROR(SEARCH("#N/D",F535)))</formula>
    </cfRule>
  </conditionalFormatting>
  <conditionalFormatting sqref="F544:F549">
    <cfRule type="cellIs" dxfId="113" priority="389" operator="greaterThan">
      <formula>0</formula>
    </cfRule>
    <cfRule type="cellIs" dxfId="112" priority="390" operator="greaterThan">
      <formula>0</formula>
    </cfRule>
    <cfRule type="containsText" dxfId="111" priority="391" operator="containsText" text="#N/D">
      <formula>NOT(ISERROR(SEARCH("#N/D",F544)))</formula>
    </cfRule>
    <cfRule type="cellIs" dxfId="110" priority="393" operator="greaterThan">
      <formula>0</formula>
    </cfRule>
    <cfRule type="cellIs" dxfId="109" priority="394" operator="greaterThan">
      <formula>0</formula>
    </cfRule>
    <cfRule type="containsText" dxfId="108" priority="395" operator="containsText" text="#N/D">
      <formula>NOT(ISERROR(SEARCH("#N/D",F544)))</formula>
    </cfRule>
  </conditionalFormatting>
  <conditionalFormatting sqref="F551:F561">
    <cfRule type="cellIs" dxfId="107" priority="369" operator="greaterThan">
      <formula>0</formula>
    </cfRule>
    <cfRule type="cellIs" dxfId="106" priority="370" operator="greaterThan">
      <formula>0</formula>
    </cfRule>
    <cfRule type="containsText" dxfId="105" priority="371" operator="containsText" text="#N/D">
      <formula>NOT(ISERROR(SEARCH("#N/D",F551)))</formula>
    </cfRule>
    <cfRule type="cellIs" dxfId="104" priority="373" operator="greaterThan">
      <formula>0</formula>
    </cfRule>
    <cfRule type="cellIs" dxfId="103" priority="374" operator="greaterThan">
      <formula>0</formula>
    </cfRule>
    <cfRule type="containsText" dxfId="102" priority="375" operator="containsText" text="#N/D">
      <formula>NOT(ISERROR(SEARCH("#N/D",F551)))</formula>
    </cfRule>
  </conditionalFormatting>
  <conditionalFormatting sqref="F563:F609">
    <cfRule type="cellIs" dxfId="101" priority="349" operator="greaterThan">
      <formula>0</formula>
    </cfRule>
    <cfRule type="cellIs" dxfId="100" priority="350" operator="greaterThan">
      <formula>0</formula>
    </cfRule>
    <cfRule type="containsText" dxfId="99" priority="351" operator="containsText" text="#N/D">
      <formula>NOT(ISERROR(SEARCH("#N/D",F563)))</formula>
    </cfRule>
    <cfRule type="cellIs" dxfId="98" priority="353" operator="greaterThan">
      <formula>0</formula>
    </cfRule>
    <cfRule type="cellIs" dxfId="97" priority="354" operator="greaterThan">
      <formula>0</formula>
    </cfRule>
    <cfRule type="containsText" dxfId="96" priority="355" operator="containsText" text="#N/D">
      <formula>NOT(ISERROR(SEARCH("#N/D",F563)))</formula>
    </cfRule>
  </conditionalFormatting>
  <conditionalFormatting sqref="F612:F669">
    <cfRule type="cellIs" dxfId="95" priority="329" operator="greaterThan">
      <formula>0</formula>
    </cfRule>
    <cfRule type="cellIs" dxfId="94" priority="330" operator="greaterThan">
      <formula>0</formula>
    </cfRule>
    <cfRule type="containsText" dxfId="93" priority="331" operator="containsText" text="#N/D">
      <formula>NOT(ISERROR(SEARCH("#N/D",F612)))</formula>
    </cfRule>
    <cfRule type="cellIs" dxfId="92" priority="333" operator="greaterThan">
      <formula>0</formula>
    </cfRule>
    <cfRule type="cellIs" dxfId="91" priority="334" operator="greaterThan">
      <formula>0</formula>
    </cfRule>
    <cfRule type="containsText" dxfId="90" priority="335" operator="containsText" text="#N/D">
      <formula>NOT(ISERROR(SEARCH("#N/D",F612)))</formula>
    </cfRule>
  </conditionalFormatting>
  <conditionalFormatting sqref="F671:F680">
    <cfRule type="cellIs" dxfId="89" priority="309" operator="greaterThan">
      <formula>0</formula>
    </cfRule>
    <cfRule type="cellIs" dxfId="88" priority="310" operator="greaterThan">
      <formula>0</formula>
    </cfRule>
    <cfRule type="containsText" dxfId="87" priority="311" operator="containsText" text="#N/D">
      <formula>NOT(ISERROR(SEARCH("#N/D",F671)))</formula>
    </cfRule>
    <cfRule type="cellIs" dxfId="86" priority="313" operator="greaterThan">
      <formula>0</formula>
    </cfRule>
    <cfRule type="cellIs" dxfId="85" priority="314" operator="greaterThan">
      <formula>0</formula>
    </cfRule>
    <cfRule type="containsText" dxfId="84" priority="315" operator="containsText" text="#N/D">
      <formula>NOT(ISERROR(SEARCH("#N/D",F671)))</formula>
    </cfRule>
  </conditionalFormatting>
  <conditionalFormatting sqref="F682:F693">
    <cfRule type="cellIs" dxfId="83" priority="289" operator="greaterThan">
      <formula>0</formula>
    </cfRule>
    <cfRule type="cellIs" dxfId="82" priority="290" operator="greaterThan">
      <formula>0</formula>
    </cfRule>
    <cfRule type="containsText" dxfId="81" priority="291" operator="containsText" text="#N/D">
      <formula>NOT(ISERROR(SEARCH("#N/D",F682)))</formula>
    </cfRule>
    <cfRule type="cellIs" dxfId="80" priority="293" operator="greaterThan">
      <formula>0</formula>
    </cfRule>
    <cfRule type="cellIs" dxfId="79" priority="294" operator="greaterThan">
      <formula>0</formula>
    </cfRule>
    <cfRule type="containsText" dxfId="78" priority="295" operator="containsText" text="#N/D">
      <formula>NOT(ISERROR(SEARCH("#N/D",F682)))</formula>
    </cfRule>
  </conditionalFormatting>
  <conditionalFormatting sqref="F695:F724">
    <cfRule type="cellIs" dxfId="77" priority="269" operator="greaterThan">
      <formula>0</formula>
    </cfRule>
    <cfRule type="cellIs" dxfId="76" priority="270" operator="greaterThan">
      <formula>0</formula>
    </cfRule>
    <cfRule type="containsText" dxfId="75" priority="271" operator="containsText" text="#N/D">
      <formula>NOT(ISERROR(SEARCH("#N/D",F695)))</formula>
    </cfRule>
    <cfRule type="cellIs" dxfId="74" priority="273" operator="greaterThan">
      <formula>0</formula>
    </cfRule>
    <cfRule type="cellIs" dxfId="73" priority="274" operator="greaterThan">
      <formula>0</formula>
    </cfRule>
    <cfRule type="containsText" dxfId="72" priority="275" operator="containsText" text="#N/D">
      <formula>NOT(ISERROR(SEARCH("#N/D",F695)))</formula>
    </cfRule>
  </conditionalFormatting>
  <conditionalFormatting sqref="F726:F738">
    <cfRule type="cellIs" dxfId="71" priority="249" operator="greaterThan">
      <formula>0</formula>
    </cfRule>
    <cfRule type="cellIs" dxfId="70" priority="250" operator="greaterThan">
      <formula>0</formula>
    </cfRule>
    <cfRule type="containsText" dxfId="69" priority="251" operator="containsText" text="#N/D">
      <formula>NOT(ISERROR(SEARCH("#N/D",F726)))</formula>
    </cfRule>
    <cfRule type="cellIs" dxfId="68" priority="253" operator="greaterThan">
      <formula>0</formula>
    </cfRule>
    <cfRule type="cellIs" dxfId="67" priority="254" operator="greaterThan">
      <formula>0</formula>
    </cfRule>
    <cfRule type="containsText" dxfId="66" priority="255" operator="containsText" text="#N/D">
      <formula>NOT(ISERROR(SEARCH("#N/D",F726)))</formula>
    </cfRule>
  </conditionalFormatting>
  <conditionalFormatting sqref="F741:F793">
    <cfRule type="cellIs" dxfId="65" priority="229" operator="greaterThan">
      <formula>0</formula>
    </cfRule>
    <cfRule type="cellIs" dxfId="64" priority="230" operator="greaterThan">
      <formula>0</formula>
    </cfRule>
    <cfRule type="containsText" dxfId="63" priority="231" operator="containsText" text="#N/D">
      <formula>NOT(ISERROR(SEARCH("#N/D",F741)))</formula>
    </cfRule>
    <cfRule type="cellIs" dxfId="62" priority="233" operator="greaterThan">
      <formula>0</formula>
    </cfRule>
    <cfRule type="cellIs" dxfId="61" priority="234" operator="greaterThan">
      <formula>0</formula>
    </cfRule>
    <cfRule type="containsText" dxfId="60" priority="235" operator="containsText" text="#N/D">
      <formula>NOT(ISERROR(SEARCH("#N/D",F741)))</formula>
    </cfRule>
  </conditionalFormatting>
  <conditionalFormatting sqref="F796:F825">
    <cfRule type="cellIs" dxfId="59" priority="209" operator="greaterThan">
      <formula>0</formula>
    </cfRule>
    <cfRule type="cellIs" dxfId="58" priority="210" operator="greaterThan">
      <formula>0</formula>
    </cfRule>
    <cfRule type="containsText" dxfId="57" priority="211" operator="containsText" text="#N/D">
      <formula>NOT(ISERROR(SEARCH("#N/D",F796)))</formula>
    </cfRule>
    <cfRule type="cellIs" dxfId="56" priority="213" operator="greaterThan">
      <formula>0</formula>
    </cfRule>
    <cfRule type="cellIs" dxfId="55" priority="214" operator="greaterThan">
      <formula>0</formula>
    </cfRule>
    <cfRule type="containsText" dxfId="54" priority="215" operator="containsText" text="#N/D">
      <formula>NOT(ISERROR(SEARCH("#N/D",F796)))</formula>
    </cfRule>
  </conditionalFormatting>
  <conditionalFormatting sqref="F827:F897">
    <cfRule type="cellIs" dxfId="53" priority="203" operator="greaterThan">
      <formula>0</formula>
    </cfRule>
    <cfRule type="cellIs" dxfId="52" priority="204" operator="greaterThan">
      <formula>0</formula>
    </cfRule>
    <cfRule type="containsText" dxfId="51" priority="205" operator="containsText" text="#N/D">
      <formula>NOT(ISERROR(SEARCH("#N/D",F827)))</formula>
    </cfRule>
    <cfRule type="cellIs" dxfId="50" priority="206" operator="greaterThan">
      <formula>0</formula>
    </cfRule>
    <cfRule type="cellIs" dxfId="49" priority="207" operator="greaterThan">
      <formula>0</formula>
    </cfRule>
    <cfRule type="containsText" dxfId="48" priority="208" operator="containsText" text="#N/D">
      <formula>NOT(ISERROR(SEARCH("#N/D",F827)))</formula>
    </cfRule>
  </conditionalFormatting>
  <conditionalFormatting sqref="F899:F917">
    <cfRule type="cellIs" dxfId="47" priority="193" operator="greaterThan">
      <formula>0</formula>
    </cfRule>
    <cfRule type="cellIs" dxfId="46" priority="194" operator="greaterThan">
      <formula>0</formula>
    </cfRule>
    <cfRule type="containsText" dxfId="45" priority="195" operator="containsText" text="#N/D">
      <formula>NOT(ISERROR(SEARCH("#N/D",F899)))</formula>
    </cfRule>
    <cfRule type="cellIs" dxfId="44" priority="196" operator="greaterThan">
      <formula>0</formula>
    </cfRule>
    <cfRule type="cellIs" dxfId="43" priority="197" operator="greaterThan">
      <formula>0</formula>
    </cfRule>
    <cfRule type="containsText" dxfId="42" priority="198" operator="containsText" text="#N/D">
      <formula>NOT(ISERROR(SEARCH("#N/D",F899)))</formula>
    </cfRule>
  </conditionalFormatting>
  <conditionalFormatting sqref="F919:F979">
    <cfRule type="cellIs" dxfId="41" priority="183" operator="greaterThan">
      <formula>0</formula>
    </cfRule>
    <cfRule type="cellIs" dxfId="40" priority="184" operator="greaterThan">
      <formula>0</formula>
    </cfRule>
    <cfRule type="containsText" dxfId="39" priority="185" operator="containsText" text="#N/D">
      <formula>NOT(ISERROR(SEARCH("#N/D",F919)))</formula>
    </cfRule>
    <cfRule type="cellIs" dxfId="38" priority="186" operator="greaterThan">
      <formula>0</formula>
    </cfRule>
    <cfRule type="cellIs" dxfId="37" priority="187" operator="greaterThan">
      <formula>0</formula>
    </cfRule>
    <cfRule type="containsText" dxfId="36" priority="188" operator="containsText" text="#N/D">
      <formula>NOT(ISERROR(SEARCH("#N/D",F919)))</formula>
    </cfRule>
  </conditionalFormatting>
  <conditionalFormatting sqref="F981:F1020">
    <cfRule type="cellIs" dxfId="35" priority="173" operator="greaterThan">
      <formula>0</formula>
    </cfRule>
    <cfRule type="cellIs" dxfId="34" priority="174" operator="greaterThan">
      <formula>0</formula>
    </cfRule>
    <cfRule type="containsText" dxfId="33" priority="175" operator="containsText" text="#N/D">
      <formula>NOT(ISERROR(SEARCH("#N/D",F981)))</formula>
    </cfRule>
    <cfRule type="cellIs" dxfId="32" priority="176" operator="greaterThan">
      <formula>0</formula>
    </cfRule>
    <cfRule type="cellIs" dxfId="31" priority="177" operator="greaterThan">
      <formula>0</formula>
    </cfRule>
    <cfRule type="containsText" dxfId="30" priority="178" operator="containsText" text="#N/D">
      <formula>NOT(ISERROR(SEARCH("#N/D",F981)))</formula>
    </cfRule>
  </conditionalFormatting>
  <conditionalFormatting sqref="F1022:F1045">
    <cfRule type="cellIs" dxfId="29" priority="123" operator="greaterThan">
      <formula>0</formula>
    </cfRule>
    <cfRule type="cellIs" dxfId="28" priority="124" operator="greaterThan">
      <formula>0</formula>
    </cfRule>
    <cfRule type="containsText" dxfId="27" priority="125" operator="containsText" text="#N/D">
      <formula>NOT(ISERROR(SEARCH("#N/D",F1022)))</formula>
    </cfRule>
    <cfRule type="cellIs" dxfId="26" priority="126" operator="greaterThan">
      <formula>0</formula>
    </cfRule>
    <cfRule type="cellIs" dxfId="25" priority="127" operator="greaterThan">
      <formula>0</formula>
    </cfRule>
    <cfRule type="containsText" dxfId="24" priority="128" operator="containsText" text="#N/D">
      <formula>NOT(ISERROR(SEARCH("#N/D",F1022)))</formula>
    </cfRule>
  </conditionalFormatting>
  <conditionalFormatting sqref="F1047:F1081">
    <cfRule type="cellIs" dxfId="23" priority="103" operator="greaterThan">
      <formula>0</formula>
    </cfRule>
    <cfRule type="cellIs" dxfId="22" priority="104" operator="greaterThan">
      <formula>0</formula>
    </cfRule>
    <cfRule type="containsText" dxfId="21" priority="105" operator="containsText" text="#N/D">
      <formula>NOT(ISERROR(SEARCH("#N/D",F1047)))</formula>
    </cfRule>
    <cfRule type="cellIs" dxfId="20" priority="106" operator="greaterThan">
      <formula>0</formula>
    </cfRule>
    <cfRule type="cellIs" dxfId="19" priority="107" operator="greaterThan">
      <formula>0</formula>
    </cfRule>
    <cfRule type="containsText" dxfId="18" priority="108" operator="containsText" text="#N/D">
      <formula>NOT(ISERROR(SEARCH("#N/D",F1047)))</formula>
    </cfRule>
  </conditionalFormatting>
  <conditionalFormatting sqref="F1083:F1114">
    <cfRule type="cellIs" dxfId="17" priority="83" operator="greaterThan">
      <formula>0</formula>
    </cfRule>
    <cfRule type="cellIs" dxfId="16" priority="84" operator="greaterThan">
      <formula>0</formula>
    </cfRule>
    <cfRule type="containsText" dxfId="15" priority="85" operator="containsText" text="#N/D">
      <formula>NOT(ISERROR(SEARCH("#N/D",F1083)))</formula>
    </cfRule>
    <cfRule type="cellIs" dxfId="14" priority="86" operator="greaterThan">
      <formula>0</formula>
    </cfRule>
    <cfRule type="cellIs" dxfId="13" priority="87" operator="greaterThan">
      <formula>0</formula>
    </cfRule>
    <cfRule type="containsText" dxfId="12" priority="88" operator="containsText" text="#N/D">
      <formula>NOT(ISERROR(SEARCH("#N/D",F1083)))</formula>
    </cfRule>
  </conditionalFormatting>
  <conditionalFormatting sqref="F1116:F1133">
    <cfRule type="cellIs" dxfId="11" priority="63" operator="greaterThan">
      <formula>0</formula>
    </cfRule>
    <cfRule type="cellIs" dxfId="10" priority="64" operator="greaterThan">
      <formula>0</formula>
    </cfRule>
    <cfRule type="containsText" dxfId="9" priority="65" operator="containsText" text="#N/D">
      <formula>NOT(ISERROR(SEARCH("#N/D",F1116)))</formula>
    </cfRule>
    <cfRule type="cellIs" dxfId="8" priority="66" operator="greaterThan">
      <formula>0</formula>
    </cfRule>
    <cfRule type="cellIs" dxfId="7" priority="67" operator="greaterThan">
      <formula>0</formula>
    </cfRule>
    <cfRule type="containsText" dxfId="6" priority="68" operator="containsText" text="#N/D">
      <formula>NOT(ISERROR(SEARCH("#N/D",F1116)))</formula>
    </cfRule>
  </conditionalFormatting>
  <conditionalFormatting sqref="F1152:F1158">
    <cfRule type="cellIs" dxfId="5" priority="43" operator="greaterThan">
      <formula>0</formula>
    </cfRule>
    <cfRule type="cellIs" dxfId="4" priority="44" operator="greaterThan">
      <formula>0</formula>
    </cfRule>
    <cfRule type="containsText" dxfId="3" priority="45" operator="containsText" text="#N/D">
      <formula>NOT(ISERROR(SEARCH("#N/D",F1152)))</formula>
    </cfRule>
    <cfRule type="cellIs" dxfId="2" priority="46" operator="greaterThan">
      <formula>0</formula>
    </cfRule>
    <cfRule type="cellIs" dxfId="1" priority="47" operator="greaterThan">
      <formula>0</formula>
    </cfRule>
    <cfRule type="containsText" dxfId="0" priority="48" operator="containsText" text="#N/D">
      <formula>NOT(ISERROR(SEARCH("#N/D",F1152)))</formula>
    </cfRule>
  </conditionalFormatting>
  <pageMargins left="0.23622047244094491" right="0.23622047244094491" top="0.59055118110236227" bottom="0.39370078740157483" header="0.31496062992125984" footer="0.31496062992125984"/>
  <pageSetup paperSize="9" scale="43" fitToHeight="4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zoomScaleSheetLayoutView="100" workbookViewId="0"/>
  </sheetViews>
  <sheetFormatPr defaultColWidth="27.7109375" defaultRowHeight="12.75"/>
  <cols>
    <col min="1" max="1" width="3" style="1" customWidth="1"/>
    <col min="2" max="2" width="4.7109375" style="22" customWidth="1"/>
    <col min="3" max="3" width="37.140625" style="1" customWidth="1"/>
    <col min="4" max="4" width="14.570312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3" ht="54.75" customHeight="1"/>
    <row r="2" spans="2:13" s="73" customFormat="1" ht="15">
      <c r="B2" s="352" t="s">
        <v>1337</v>
      </c>
      <c r="C2" s="353"/>
      <c r="D2" s="353"/>
      <c r="E2" s="353"/>
      <c r="F2" s="74"/>
      <c r="G2" s="74"/>
    </row>
    <row r="3" spans="2:13">
      <c r="B3" s="82"/>
      <c r="C3" s="83" t="s">
        <v>1338</v>
      </c>
      <c r="D3" s="257" t="str">
        <f>RESUMO!I2</f>
        <v>SR FORTALEZA / CE</v>
      </c>
      <c r="E3" s="84"/>
      <c r="F3" s="2"/>
      <c r="G3" s="2"/>
    </row>
    <row r="4" spans="2:13">
      <c r="B4" s="354" t="s">
        <v>28</v>
      </c>
      <c r="C4" s="355"/>
      <c r="D4" s="356"/>
      <c r="E4" s="3" t="s">
        <v>1339</v>
      </c>
      <c r="F4" s="87"/>
      <c r="G4" s="87"/>
    </row>
    <row r="5" spans="2:13">
      <c r="B5" s="24">
        <v>1</v>
      </c>
      <c r="C5" s="347" t="s">
        <v>1340</v>
      </c>
      <c r="D5" s="347"/>
      <c r="E5" s="347"/>
      <c r="F5" s="4"/>
      <c r="G5" s="4"/>
    </row>
    <row r="6" spans="2:13">
      <c r="B6" s="25" t="s">
        <v>125</v>
      </c>
      <c r="C6" s="26" t="s">
        <v>1341</v>
      </c>
      <c r="D6" s="27" t="s">
        <v>1342</v>
      </c>
      <c r="E6" s="152">
        <v>0.04</v>
      </c>
      <c r="F6" s="6"/>
      <c r="G6" s="7"/>
    </row>
    <row r="7" spans="2:13">
      <c r="B7" s="25" t="s">
        <v>152</v>
      </c>
      <c r="C7" s="26" t="s">
        <v>1343</v>
      </c>
      <c r="D7" s="27" t="s">
        <v>1344</v>
      </c>
      <c r="E7" s="152">
        <v>1.3899999999999999E-2</v>
      </c>
      <c r="F7" s="6"/>
      <c r="G7" s="7"/>
    </row>
    <row r="8" spans="2:13">
      <c r="B8" s="25" t="s">
        <v>257</v>
      </c>
      <c r="C8" s="26" t="s">
        <v>1345</v>
      </c>
      <c r="D8" s="27" t="s">
        <v>1346</v>
      </c>
      <c r="E8" s="152">
        <v>1.2699999999999999E-2</v>
      </c>
      <c r="F8" s="6"/>
      <c r="G8" s="7"/>
      <c r="K8" s="143"/>
    </row>
    <row r="9" spans="2:13">
      <c r="B9" s="25" t="s">
        <v>262</v>
      </c>
      <c r="C9" s="26" t="s">
        <v>1347</v>
      </c>
      <c r="D9" s="27" t="s">
        <v>1348</v>
      </c>
      <c r="E9" s="152">
        <v>9.7999999999999997E-3</v>
      </c>
      <c r="F9" s="6"/>
      <c r="G9" s="7"/>
    </row>
    <row r="10" spans="2:13" s="10" customFormat="1" ht="12.75" customHeight="1">
      <c r="B10" s="351" t="s">
        <v>1349</v>
      </c>
      <c r="C10" s="351"/>
      <c r="D10" s="351"/>
      <c r="E10" s="28">
        <f>SUM(E6:E9)</f>
        <v>7.640000000000001E-2</v>
      </c>
      <c r="F10" s="8"/>
      <c r="G10" s="9"/>
    </row>
    <row r="11" spans="2:13" ht="8.25" customHeight="1">
      <c r="B11" s="357"/>
      <c r="C11" s="357"/>
      <c r="D11" s="357"/>
      <c r="E11" s="357"/>
      <c r="F11" s="11"/>
      <c r="G11" s="12"/>
    </row>
    <row r="12" spans="2:13" s="10" customFormat="1" ht="12">
      <c r="B12" s="29">
        <v>2</v>
      </c>
      <c r="C12" s="358" t="s">
        <v>1350</v>
      </c>
      <c r="D12" s="358"/>
      <c r="E12" s="358"/>
      <c r="F12" s="8"/>
      <c r="G12" s="9"/>
    </row>
    <row r="13" spans="2:13">
      <c r="B13" s="25" t="s">
        <v>759</v>
      </c>
      <c r="C13" s="30" t="s">
        <v>1350</v>
      </c>
      <c r="D13" s="27" t="s">
        <v>1351</v>
      </c>
      <c r="E13" s="152">
        <v>0.06</v>
      </c>
      <c r="F13" s="6"/>
      <c r="G13" s="6"/>
    </row>
    <row r="14" spans="2:13" s="13" customFormat="1" ht="12.75" customHeight="1">
      <c r="B14" s="351" t="s">
        <v>1352</v>
      </c>
      <c r="C14" s="351"/>
      <c r="D14" s="351"/>
      <c r="E14" s="28">
        <f>E13</f>
        <v>0.06</v>
      </c>
      <c r="F14" s="8"/>
      <c r="G14" s="9"/>
    </row>
    <row r="15" spans="2:13" s="31" customFormat="1" ht="9" customHeight="1">
      <c r="B15" s="357"/>
      <c r="C15" s="357"/>
      <c r="D15" s="357"/>
      <c r="E15" s="357"/>
      <c r="F15" s="12"/>
      <c r="G15" s="12"/>
      <c r="M15" s="31">
        <v>16</v>
      </c>
    </row>
    <row r="16" spans="2:13" s="10" customFormat="1" ht="12">
      <c r="B16" s="24">
        <v>3</v>
      </c>
      <c r="C16" s="347" t="s">
        <v>1353</v>
      </c>
      <c r="D16" s="347"/>
      <c r="E16" s="347"/>
      <c r="F16" s="9"/>
      <c r="G16" s="9"/>
      <c r="M16" s="10">
        <v>50</v>
      </c>
    </row>
    <row r="17" spans="2:13">
      <c r="B17" s="25" t="s">
        <v>893</v>
      </c>
      <c r="C17" s="26" t="s">
        <v>1354</v>
      </c>
      <c r="D17" s="27" t="s">
        <v>1355</v>
      </c>
      <c r="E17" s="154">
        <v>6.4999999999999997E-3</v>
      </c>
      <c r="F17" s="6"/>
      <c r="G17" s="127"/>
      <c r="M17" s="1">
        <v>12</v>
      </c>
    </row>
    <row r="18" spans="2:13" ht="15.6" customHeight="1">
      <c r="B18" s="25" t="s">
        <v>948</v>
      </c>
      <c r="C18" s="26" t="s">
        <v>1356</v>
      </c>
      <c r="D18" s="27" t="s">
        <v>1357</v>
      </c>
      <c r="E18" s="154">
        <v>0.03</v>
      </c>
      <c r="F18" s="6"/>
      <c r="G18" s="12"/>
      <c r="M18" s="1">
        <v>22</v>
      </c>
    </row>
    <row r="19" spans="2:13">
      <c r="B19" s="25" t="s">
        <v>1139</v>
      </c>
      <c r="C19" s="26" t="s">
        <v>1358</v>
      </c>
      <c r="D19" s="27" t="s">
        <v>1359</v>
      </c>
      <c r="E19" s="154">
        <v>4.2799999999999998E-2</v>
      </c>
      <c r="F19" s="6"/>
      <c r="G19" s="6"/>
    </row>
    <row r="20" spans="2:13">
      <c r="B20" s="25" t="s">
        <v>1181</v>
      </c>
      <c r="C20" s="26" t="s">
        <v>1360</v>
      </c>
      <c r="D20" s="27" t="s">
        <v>1360</v>
      </c>
      <c r="E20" s="154">
        <v>0</v>
      </c>
      <c r="F20" s="6"/>
      <c r="G20" s="6"/>
    </row>
    <row r="21" spans="2:13" s="10" customFormat="1" ht="12.75" customHeight="1">
      <c r="B21" s="351" t="s">
        <v>1361</v>
      </c>
      <c r="C21" s="351"/>
      <c r="D21" s="351"/>
      <c r="E21" s="28">
        <f>SUM(E17:E20)</f>
        <v>7.9299999999999995E-2</v>
      </c>
      <c r="F21" s="8"/>
      <c r="G21" s="9"/>
    </row>
    <row r="22" spans="2:13" ht="9" customHeight="1">
      <c r="B22" s="341"/>
      <c r="C22" s="342"/>
      <c r="D22" s="342"/>
      <c r="E22" s="343"/>
      <c r="F22" s="11"/>
      <c r="G22" s="12"/>
    </row>
    <row r="23" spans="2:13" ht="4.5" customHeight="1">
      <c r="B23" s="344"/>
      <c r="C23" s="345"/>
      <c r="D23" s="345"/>
      <c r="E23" s="346"/>
      <c r="F23" s="11"/>
      <c r="G23" s="12"/>
    </row>
    <row r="24" spans="2:13" s="10" customFormat="1" ht="13.5" customHeight="1">
      <c r="B24" s="24">
        <v>4</v>
      </c>
      <c r="C24" s="347" t="s">
        <v>1362</v>
      </c>
      <c r="D24" s="347"/>
      <c r="E24" s="153">
        <f>(((1+E6+E8+E9)*(1+E7)*(1+E13)) / (1-SUM(E17:E20))) - 1</f>
        <v>0.24025727707179323</v>
      </c>
      <c r="F24" s="9"/>
      <c r="G24" s="9"/>
    </row>
    <row r="25" spans="2:13" ht="7.5" customHeight="1">
      <c r="B25" s="348"/>
      <c r="C25" s="348"/>
      <c r="D25" s="348"/>
      <c r="E25" s="348"/>
      <c r="F25" s="14"/>
      <c r="G25" s="14"/>
    </row>
    <row r="26" spans="2:13" s="31" customFormat="1" ht="12.75" customHeight="1">
      <c r="B26" s="349" t="s">
        <v>1363</v>
      </c>
      <c r="C26" s="349"/>
      <c r="D26" s="349"/>
      <c r="E26" s="349"/>
      <c r="F26" s="88"/>
      <c r="G26" s="88"/>
    </row>
    <row r="27" spans="2:13" ht="9" customHeight="1">
      <c r="B27" s="350"/>
      <c r="C27" s="350"/>
      <c r="D27" s="350"/>
      <c r="E27" s="350"/>
      <c r="F27" s="15"/>
      <c r="G27" s="15"/>
    </row>
    <row r="28" spans="2:13" ht="13.5" customHeight="1">
      <c r="B28" s="350"/>
      <c r="C28" s="350"/>
      <c r="D28" s="350"/>
      <c r="E28" s="350"/>
      <c r="F28" s="16"/>
      <c r="G28" s="16"/>
    </row>
    <row r="29" spans="2:13">
      <c r="B29" s="350"/>
      <c r="C29" s="350"/>
      <c r="D29" s="350"/>
      <c r="E29" s="350"/>
      <c r="F29" s="16"/>
      <c r="G29" s="16"/>
    </row>
    <row r="30" spans="2:13" ht="7.5" customHeight="1">
      <c r="B30" s="350"/>
      <c r="C30" s="350"/>
      <c r="D30" s="350"/>
      <c r="E30" s="350"/>
      <c r="F30" s="16"/>
      <c r="G30" s="16"/>
    </row>
    <row r="31" spans="2:13" s="31" customFormat="1" ht="12.75" customHeight="1">
      <c r="B31" s="349" t="s">
        <v>1364</v>
      </c>
      <c r="C31" s="349"/>
      <c r="D31" s="349"/>
      <c r="E31" s="349"/>
      <c r="F31" s="88"/>
      <c r="G31" s="88"/>
    </row>
    <row r="32" spans="2:13" ht="12.75" customHeight="1">
      <c r="B32" s="5" t="s">
        <v>1342</v>
      </c>
      <c r="C32" s="340" t="s">
        <v>1365</v>
      </c>
      <c r="D32" s="340"/>
      <c r="E32" s="340"/>
      <c r="F32" s="15"/>
      <c r="G32" s="15"/>
    </row>
    <row r="33" spans="2:7">
      <c r="B33" s="5" t="s">
        <v>1366</v>
      </c>
      <c r="C33" s="340" t="s">
        <v>1367</v>
      </c>
      <c r="D33" s="340"/>
      <c r="E33" s="340"/>
      <c r="F33" s="16"/>
      <c r="G33" s="16"/>
    </row>
    <row r="34" spans="2:7">
      <c r="B34" s="5" t="s">
        <v>1346</v>
      </c>
      <c r="C34" s="340" t="s">
        <v>1368</v>
      </c>
      <c r="D34" s="340"/>
      <c r="E34" s="340"/>
      <c r="F34" s="16"/>
      <c r="G34" s="16"/>
    </row>
    <row r="35" spans="2:7">
      <c r="B35" s="5" t="s">
        <v>1369</v>
      </c>
      <c r="C35" s="340" t="s">
        <v>1370</v>
      </c>
      <c r="D35" s="340"/>
      <c r="E35" s="340"/>
      <c r="F35" s="16"/>
      <c r="G35" s="16"/>
    </row>
    <row r="36" spans="2:7" ht="12.75" customHeight="1">
      <c r="B36" s="17" t="s">
        <v>1344</v>
      </c>
      <c r="C36" s="340" t="s">
        <v>1371</v>
      </c>
      <c r="D36" s="340"/>
      <c r="E36" s="340"/>
      <c r="F36" s="16"/>
      <c r="G36" s="16"/>
    </row>
    <row r="37" spans="2:7" ht="12.75" customHeight="1">
      <c r="B37" s="5" t="s">
        <v>1351</v>
      </c>
      <c r="C37" s="340" t="s">
        <v>1372</v>
      </c>
      <c r="D37" s="340"/>
      <c r="E37" s="340"/>
      <c r="F37" s="18"/>
      <c r="G37" s="18"/>
    </row>
    <row r="38" spans="2:7" ht="12.75" customHeight="1">
      <c r="B38" s="5" t="s">
        <v>1373</v>
      </c>
      <c r="C38" s="339" t="s">
        <v>1374</v>
      </c>
      <c r="D38" s="340"/>
      <c r="E38" s="340"/>
      <c r="F38" s="16"/>
      <c r="G38" s="16"/>
    </row>
    <row r="39" spans="2:7">
      <c r="B39" s="19"/>
      <c r="C39" s="20"/>
      <c r="D39" s="21"/>
      <c r="E39" s="21"/>
      <c r="F39" s="18"/>
      <c r="G39" s="18"/>
    </row>
    <row r="40" spans="2:7" s="31" customFormat="1" ht="41.25" customHeight="1">
      <c r="B40" s="337" t="s">
        <v>1375</v>
      </c>
      <c r="C40" s="337"/>
      <c r="D40" s="337"/>
      <c r="E40" s="337"/>
    </row>
    <row r="41" spans="2:7" s="31" customFormat="1" ht="62.25" customHeight="1">
      <c r="B41" s="337" t="s">
        <v>1376</v>
      </c>
      <c r="C41" s="337"/>
      <c r="D41" s="337"/>
      <c r="E41" s="337"/>
    </row>
    <row r="42" spans="2:7" s="31" customFormat="1" ht="42" customHeight="1">
      <c r="B42" s="337" t="s">
        <v>1377</v>
      </c>
      <c r="C42" s="337"/>
      <c r="D42" s="337"/>
      <c r="E42" s="337"/>
    </row>
    <row r="43" spans="2:7" ht="30" customHeight="1">
      <c r="B43" s="337" t="s">
        <v>1378</v>
      </c>
      <c r="C43" s="337"/>
      <c r="D43" s="337"/>
      <c r="E43" s="337"/>
    </row>
    <row r="44" spans="2:7">
      <c r="B44" s="338"/>
      <c r="C44" s="338"/>
      <c r="D44" s="338"/>
      <c r="E44" s="338"/>
      <c r="F44" s="86"/>
      <c r="G44" s="86"/>
    </row>
    <row r="110" spans="1:4">
      <c r="A110" s="145"/>
      <c r="B110" s="22" t="s">
        <v>39</v>
      </c>
      <c r="D110" s="148"/>
    </row>
    <row r="111" spans="1:4">
      <c r="A111" s="145"/>
    </row>
    <row r="112" spans="1:4">
      <c r="A112" s="145"/>
    </row>
    <row r="113" spans="1:1">
      <c r="A113" s="145"/>
    </row>
    <row r="114" spans="1:1">
      <c r="A114" s="145"/>
    </row>
    <row r="115" spans="1:1">
      <c r="A115" s="145"/>
    </row>
    <row r="116" spans="1:1">
      <c r="A116" s="145"/>
    </row>
    <row r="117" spans="1:1">
      <c r="A117" s="145"/>
    </row>
    <row r="118" spans="1:1">
      <c r="A118" s="145"/>
    </row>
    <row r="119" spans="1:1">
      <c r="A119" s="145"/>
    </row>
    <row r="120" spans="1:1">
      <c r="A120" s="145"/>
    </row>
    <row r="121" spans="1:1">
      <c r="A121" s="145"/>
    </row>
    <row r="122" spans="1:1">
      <c r="A122" s="145"/>
    </row>
    <row r="123" spans="1:1">
      <c r="A123" s="145"/>
    </row>
    <row r="124" spans="1:1">
      <c r="A124" s="145"/>
    </row>
    <row r="125" spans="1:1">
      <c r="A125" s="145"/>
    </row>
    <row r="126" spans="1:1">
      <c r="A126" s="145"/>
    </row>
    <row r="127" spans="1:1">
      <c r="A127" s="145"/>
    </row>
    <row r="128" spans="1:1">
      <c r="A128" s="145"/>
    </row>
    <row r="129" spans="1:1">
      <c r="A129" s="145"/>
    </row>
    <row r="130" spans="1:1">
      <c r="A130" s="145"/>
    </row>
    <row r="131" spans="1:1">
      <c r="A131" s="145"/>
    </row>
    <row r="132" spans="1:1">
      <c r="A132" s="145"/>
    </row>
    <row r="133" spans="1:1">
      <c r="A133" s="145"/>
    </row>
    <row r="134" spans="1:1">
      <c r="A134" s="145"/>
    </row>
    <row r="135" spans="1:1">
      <c r="A135" s="145"/>
    </row>
    <row r="136" spans="1:1">
      <c r="A136" s="145"/>
    </row>
    <row r="137" spans="1:1">
      <c r="A137" s="145"/>
    </row>
    <row r="182" spans="1:4">
      <c r="A182" s="145"/>
      <c r="B182" s="22" t="s">
        <v>40</v>
      </c>
      <c r="D182" s="148"/>
    </row>
    <row r="183" spans="1:4">
      <c r="A183" s="145"/>
      <c r="B183" s="22" t="s">
        <v>41</v>
      </c>
      <c r="D183" s="148"/>
    </row>
    <row r="184" spans="1:4">
      <c r="A184" s="145"/>
      <c r="B184" s="22" t="s">
        <v>42</v>
      </c>
      <c r="D184" s="148"/>
    </row>
    <row r="185" spans="1:4">
      <c r="A185" s="145"/>
      <c r="B185" s="22" t="s">
        <v>43</v>
      </c>
      <c r="D185" s="148"/>
    </row>
    <row r="186" spans="1:4">
      <c r="A186" s="145"/>
      <c r="B186" s="22" t="s">
        <v>44</v>
      </c>
      <c r="D186" s="148"/>
    </row>
    <row r="187" spans="1:4">
      <c r="A187" s="145"/>
    </row>
    <row r="230" spans="1:4">
      <c r="A230" s="145"/>
      <c r="B230" s="22" t="s">
        <v>45</v>
      </c>
      <c r="D230" s="148"/>
    </row>
    <row r="231" spans="1:4">
      <c r="A231" s="145"/>
    </row>
    <row r="278" spans="1:4">
      <c r="A278" s="145"/>
      <c r="B278" s="147" t="s">
        <v>46</v>
      </c>
      <c r="D278" s="148"/>
    </row>
    <row r="279" spans="1:4">
      <c r="A279" s="145"/>
      <c r="B279" s="147"/>
    </row>
    <row r="280" spans="1:4" ht="24" customHeight="1">
      <c r="A280" s="145"/>
      <c r="B280" s="147" t="s">
        <v>47</v>
      </c>
      <c r="D280" s="148"/>
    </row>
    <row r="281" spans="1:4">
      <c r="A281" s="145"/>
    </row>
    <row r="282" spans="1:4">
      <c r="A282" s="145"/>
    </row>
    <row r="296" spans="2:4">
      <c r="B296" s="22">
        <v>87630</v>
      </c>
      <c r="D296" s="148"/>
    </row>
    <row r="310" spans="1:4">
      <c r="A310" s="150"/>
      <c r="B310" s="22" t="s">
        <v>48</v>
      </c>
      <c r="D310" s="148"/>
    </row>
    <row r="311" spans="1:4">
      <c r="A311" s="145"/>
    </row>
    <row r="312" spans="1:4">
      <c r="A312" s="145"/>
    </row>
    <row r="313" spans="1:4">
      <c r="A313" s="145"/>
    </row>
    <row r="314" spans="1:4">
      <c r="A314" s="145"/>
    </row>
    <row r="315" spans="1:4">
      <c r="A315" s="145"/>
    </row>
    <row r="316" spans="1:4">
      <c r="A316" s="145"/>
      <c r="B316" s="22" t="s">
        <v>49</v>
      </c>
      <c r="D316" s="148"/>
    </row>
    <row r="317" spans="1:4">
      <c r="A317" s="145"/>
    </row>
    <row r="318" spans="1:4">
      <c r="A318" s="145"/>
    </row>
    <row r="319" spans="1:4">
      <c r="A319" s="145"/>
    </row>
    <row r="320" spans="1:4">
      <c r="A320" s="145"/>
    </row>
    <row r="442" spans="1:4">
      <c r="D442" s="23" t="s">
        <v>50</v>
      </c>
    </row>
    <row r="443" spans="1:4">
      <c r="A443" s="145"/>
      <c r="B443" s="22" t="s">
        <v>51</v>
      </c>
      <c r="D443" s="148"/>
    </row>
    <row r="444" spans="1:4">
      <c r="A444" s="145"/>
      <c r="B444" s="22" t="s">
        <v>52</v>
      </c>
      <c r="D444" s="148"/>
    </row>
    <row r="445" spans="1:4">
      <c r="A445" s="145"/>
      <c r="B445" s="22" t="s">
        <v>53</v>
      </c>
      <c r="D445" s="148"/>
    </row>
    <row r="446" spans="1:4">
      <c r="A446" s="145"/>
      <c r="B446" s="22" t="s">
        <v>54</v>
      </c>
      <c r="D446" s="148"/>
    </row>
    <row r="447" spans="1:4">
      <c r="A447" s="1" t="s">
        <v>55</v>
      </c>
    </row>
    <row r="448" spans="1:4">
      <c r="A448" s="145" t="s">
        <v>56</v>
      </c>
    </row>
    <row r="449" spans="1:1">
      <c r="A449" s="145" t="s">
        <v>57</v>
      </c>
    </row>
    <row r="450" spans="1:1">
      <c r="A450" s="145" t="s">
        <v>58</v>
      </c>
    </row>
    <row r="451" spans="1:1">
      <c r="A451" s="145" t="s">
        <v>59</v>
      </c>
    </row>
    <row r="452" spans="1:1">
      <c r="A452" s="145" t="s">
        <v>60</v>
      </c>
    </row>
    <row r="453" spans="1:1">
      <c r="A453" s="145" t="s">
        <v>61</v>
      </c>
    </row>
    <row r="454" spans="1:1">
      <c r="A454" s="145" t="s">
        <v>62</v>
      </c>
    </row>
    <row r="455" spans="1:1">
      <c r="A455" s="145" t="s">
        <v>63</v>
      </c>
    </row>
    <row r="456" spans="1:1">
      <c r="A456" s="145" t="s">
        <v>64</v>
      </c>
    </row>
    <row r="457" spans="1:1">
      <c r="A457" s="145" t="s">
        <v>65</v>
      </c>
    </row>
    <row r="458" spans="1:1">
      <c r="A458" s="145" t="s">
        <v>66</v>
      </c>
    </row>
    <row r="459" spans="1:1">
      <c r="A459" s="145" t="s">
        <v>67</v>
      </c>
    </row>
    <row r="460" spans="1:1">
      <c r="A460" s="145" t="s">
        <v>68</v>
      </c>
    </row>
    <row r="461" spans="1:1">
      <c r="A461" s="145" t="s">
        <v>69</v>
      </c>
    </row>
    <row r="462" spans="1:1">
      <c r="A462" s="145" t="s">
        <v>70</v>
      </c>
    </row>
    <row r="463" spans="1:1">
      <c r="A463" s="145" t="s">
        <v>71</v>
      </c>
    </row>
    <row r="464" spans="1:1">
      <c r="A464" s="145" t="s">
        <v>72</v>
      </c>
    </row>
    <row r="465" spans="1:1">
      <c r="A465" s="145" t="s">
        <v>73</v>
      </c>
    </row>
    <row r="466" spans="1:1">
      <c r="A466" s="145" t="s">
        <v>74</v>
      </c>
    </row>
    <row r="467" spans="1:1">
      <c r="A467" s="145" t="s">
        <v>75</v>
      </c>
    </row>
    <row r="468" spans="1:1">
      <c r="A468" s="145" t="s">
        <v>76</v>
      </c>
    </row>
    <row r="469" spans="1:1">
      <c r="A469" s="145" t="s">
        <v>77</v>
      </c>
    </row>
    <row r="470" spans="1:1">
      <c r="A470" s="145" t="s">
        <v>78</v>
      </c>
    </row>
    <row r="471" spans="1:1">
      <c r="A471" s="145" t="s">
        <v>79</v>
      </c>
    </row>
    <row r="472" spans="1:1">
      <c r="A472" s="145" t="s">
        <v>80</v>
      </c>
    </row>
    <row r="473" spans="1:1">
      <c r="A473" s="145" t="s">
        <v>81</v>
      </c>
    </row>
    <row r="474" spans="1:1">
      <c r="A474" s="145" t="s">
        <v>82</v>
      </c>
    </row>
    <row r="475" spans="1:1">
      <c r="A475" s="145" t="s">
        <v>83</v>
      </c>
    </row>
    <row r="476" spans="1:1">
      <c r="A476" s="145" t="s">
        <v>84</v>
      </c>
    </row>
    <row r="477" spans="1:1">
      <c r="A477" s="145" t="s">
        <v>85</v>
      </c>
    </row>
    <row r="478" spans="1:1">
      <c r="A478" s="145" t="s">
        <v>86</v>
      </c>
    </row>
    <row r="479" spans="1:1">
      <c r="A479" s="145" t="s">
        <v>87</v>
      </c>
    </row>
    <row r="480" spans="1:1">
      <c r="A480" s="145" t="s">
        <v>88</v>
      </c>
    </row>
    <row r="481" spans="1:1">
      <c r="A481" s="145" t="s">
        <v>89</v>
      </c>
    </row>
    <row r="482" spans="1:1">
      <c r="A482" s="145" t="s">
        <v>90</v>
      </c>
    </row>
    <row r="483" spans="1:1">
      <c r="A483" s="145" t="s">
        <v>91</v>
      </c>
    </row>
    <row r="885" spans="2:4">
      <c r="B885" s="22" t="s">
        <v>92</v>
      </c>
      <c r="D885" s="148"/>
    </row>
    <row r="886" spans="2:4">
      <c r="B886" s="22" t="s">
        <v>93</v>
      </c>
      <c r="D886" s="148"/>
    </row>
    <row r="887" spans="2:4">
      <c r="B887" s="22" t="s">
        <v>94</v>
      </c>
      <c r="D887" s="148"/>
    </row>
    <row r="888" spans="2:4">
      <c r="B888" s="22" t="s">
        <v>95</v>
      </c>
      <c r="D888" s="148"/>
    </row>
    <row r="889" spans="2:4">
      <c r="B889" s="22" t="s">
        <v>96</v>
      </c>
      <c r="D889" s="148"/>
    </row>
    <row r="890" spans="2:4">
      <c r="B890" s="22" t="s">
        <v>97</v>
      </c>
      <c r="D890" s="148"/>
    </row>
    <row r="891" spans="2:4">
      <c r="B891" s="22" t="s">
        <v>98</v>
      </c>
      <c r="D891" s="148"/>
    </row>
    <row r="892" spans="2:4">
      <c r="B892" s="22" t="s">
        <v>99</v>
      </c>
      <c r="D892" s="148"/>
    </row>
    <row r="893" spans="2:4">
      <c r="B893" s="22" t="s">
        <v>100</v>
      </c>
      <c r="D893" s="148"/>
    </row>
    <row r="894" spans="2:4">
      <c r="B894" s="22" t="s">
        <v>101</v>
      </c>
      <c r="D894" s="148"/>
    </row>
    <row r="895" spans="2:4">
      <c r="B895" s="22" t="s">
        <v>102</v>
      </c>
      <c r="D895" s="148"/>
    </row>
    <row r="896" spans="2:4">
      <c r="B896" s="22" t="s">
        <v>103</v>
      </c>
      <c r="D896" s="148"/>
    </row>
    <row r="897" spans="2:4">
      <c r="B897" s="22" t="s">
        <v>104</v>
      </c>
      <c r="D897" s="148"/>
    </row>
    <row r="898" spans="2:4">
      <c r="B898" s="22" t="s">
        <v>105</v>
      </c>
      <c r="D898" s="148"/>
    </row>
    <row r="899" spans="2:4">
      <c r="B899" s="22" t="s">
        <v>106</v>
      </c>
      <c r="D899" s="148"/>
    </row>
    <row r="900" spans="2:4">
      <c r="B900" s="22" t="s">
        <v>107</v>
      </c>
      <c r="D900" s="148"/>
    </row>
    <row r="901" spans="2:4">
      <c r="B901" s="22" t="s">
        <v>108</v>
      </c>
      <c r="D901" s="148"/>
    </row>
    <row r="902" spans="2:4">
      <c r="B902" s="22" t="s">
        <v>109</v>
      </c>
      <c r="D902" s="148"/>
    </row>
    <row r="903" spans="2:4">
      <c r="B903" s="22" t="s">
        <v>110</v>
      </c>
      <c r="D903" s="148"/>
    </row>
    <row r="904" spans="2:4">
      <c r="B904" s="22" t="s">
        <v>111</v>
      </c>
      <c r="D904" s="148"/>
    </row>
    <row r="1042" spans="5:6" ht="42" customHeight="1">
      <c r="E1042" s="289">
        <v>12048920</v>
      </c>
      <c r="F1042" s="290"/>
    </row>
    <row r="1049" spans="5:6" ht="42" customHeight="1">
      <c r="E1049" s="289">
        <v>12154161</v>
      </c>
      <c r="F1049" s="290"/>
    </row>
  </sheetData>
  <mergeCells count="30">
    <mergeCell ref="B21:D21"/>
    <mergeCell ref="B2:E2"/>
    <mergeCell ref="B4:D4"/>
    <mergeCell ref="C5:E5"/>
    <mergeCell ref="B10:D10"/>
    <mergeCell ref="B11:E11"/>
    <mergeCell ref="C12:E12"/>
    <mergeCell ref="B14:D14"/>
    <mergeCell ref="B15:E15"/>
    <mergeCell ref="C16:E16"/>
    <mergeCell ref="C37:E37"/>
    <mergeCell ref="B22:E23"/>
    <mergeCell ref="C24:D24"/>
    <mergeCell ref="B25:E25"/>
    <mergeCell ref="B26:E26"/>
    <mergeCell ref="B27:E30"/>
    <mergeCell ref="B31:E31"/>
    <mergeCell ref="C32:E32"/>
    <mergeCell ref="C33:E33"/>
    <mergeCell ref="C34:E34"/>
    <mergeCell ref="C35:E35"/>
    <mergeCell ref="C36:E36"/>
    <mergeCell ref="E1042:F1042"/>
    <mergeCell ref="E1049:F1049"/>
    <mergeCell ref="B43:E43"/>
    <mergeCell ref="B44:E44"/>
    <mergeCell ref="C38:E38"/>
    <mergeCell ref="B40:E40"/>
    <mergeCell ref="B41:E41"/>
    <mergeCell ref="B42:E42"/>
  </mergeCells>
  <phoneticPr fontId="28"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5"/>
  <sheetViews>
    <sheetView view="pageBreakPreview" zoomScaleSheetLayoutView="100" workbookViewId="0">
      <selection activeCell="G29" sqref="G29"/>
    </sheetView>
  </sheetViews>
  <sheetFormatPr defaultRowHeight="12.75"/>
  <cols>
    <col min="1" max="1" width="2.85546875" style="204" customWidth="1"/>
    <col min="2" max="2" width="9.140625" style="204"/>
    <col min="3" max="3" width="66.42578125" style="204" customWidth="1"/>
    <col min="4" max="4" width="13.28515625" style="204" customWidth="1"/>
    <col min="5" max="5" width="13.7109375" style="204" customWidth="1"/>
    <col min="6" max="16384" width="9.140625" style="204"/>
  </cols>
  <sheetData>
    <row r="1" spans="2:5" ht="56.25" customHeight="1"/>
    <row r="3" spans="2:5">
      <c r="B3" s="362" t="s">
        <v>21</v>
      </c>
      <c r="C3" s="363"/>
      <c r="D3" s="363"/>
      <c r="E3" s="364"/>
    </row>
    <row r="4" spans="2:5" ht="12.75" customHeight="1">
      <c r="B4" s="365" t="str">
        <f>RESUMO!G2</f>
        <v>UNIDADE/UF:</v>
      </c>
      <c r="C4" s="367" t="str">
        <f>RESUMO!I2</f>
        <v>SR FORTALEZA / CE</v>
      </c>
      <c r="D4" s="367"/>
      <c r="E4" s="368"/>
    </row>
    <row r="5" spans="2:5" ht="8.25" customHeight="1">
      <c r="B5" s="366"/>
      <c r="C5" s="369"/>
      <c r="D5" s="369"/>
      <c r="E5" s="370"/>
    </row>
    <row r="6" spans="2:5" ht="12.75" customHeight="1">
      <c r="B6" s="365" t="s">
        <v>1379</v>
      </c>
      <c r="C6" s="371" t="s">
        <v>24</v>
      </c>
      <c r="D6" s="372"/>
      <c r="E6" s="373"/>
    </row>
    <row r="7" spans="2:5" ht="31.5" customHeight="1">
      <c r="B7" s="366"/>
      <c r="C7" s="374"/>
      <c r="D7" s="374"/>
      <c r="E7" s="375"/>
    </row>
    <row r="8" spans="2:5">
      <c r="B8" s="205"/>
      <c r="C8" s="206"/>
      <c r="D8" s="206"/>
      <c r="E8" s="207"/>
    </row>
    <row r="9" spans="2:5">
      <c r="B9" s="359" t="s">
        <v>1380</v>
      </c>
      <c r="C9" s="360"/>
      <c r="D9" s="360"/>
      <c r="E9" s="361"/>
    </row>
    <row r="10" spans="2:5">
      <c r="B10" s="208"/>
      <c r="C10" s="206"/>
      <c r="D10" s="209"/>
      <c r="E10" s="210"/>
    </row>
    <row r="11" spans="2:5">
      <c r="B11" s="250" t="s">
        <v>1381</v>
      </c>
      <c r="C11" s="211" t="s">
        <v>1382</v>
      </c>
      <c r="D11" s="209"/>
      <c r="E11" s="210"/>
    </row>
    <row r="12" spans="2:5">
      <c r="B12" s="250" t="s">
        <v>1338</v>
      </c>
      <c r="C12" s="211" t="str">
        <f>RESUMO!I2</f>
        <v>SR FORTALEZA / CE</v>
      </c>
      <c r="D12" s="212" t="s">
        <v>1383</v>
      </c>
      <c r="E12" s="213"/>
    </row>
    <row r="13" spans="2:5">
      <c r="B13" s="208"/>
      <c r="C13" s="206"/>
      <c r="D13" s="209"/>
      <c r="E13" s="210"/>
    </row>
    <row r="14" spans="2:5">
      <c r="B14" s="377" t="s">
        <v>1384</v>
      </c>
      <c r="C14" s="377" t="s">
        <v>115</v>
      </c>
      <c r="D14" s="214" t="s">
        <v>1385</v>
      </c>
      <c r="E14" s="214" t="s">
        <v>1386</v>
      </c>
    </row>
    <row r="15" spans="2:5">
      <c r="B15" s="378"/>
      <c r="C15" s="378"/>
      <c r="D15" s="215" t="s">
        <v>1387</v>
      </c>
      <c r="E15" s="215" t="s">
        <v>1387</v>
      </c>
    </row>
    <row r="16" spans="2:5">
      <c r="B16" s="379" t="s">
        <v>1388</v>
      </c>
      <c r="C16" s="380"/>
      <c r="D16" s="380"/>
      <c r="E16" s="381"/>
    </row>
    <row r="17" spans="2:5">
      <c r="B17" s="216" t="s">
        <v>1389</v>
      </c>
      <c r="C17" s="217" t="s">
        <v>1390</v>
      </c>
      <c r="D17" s="218">
        <v>0.2</v>
      </c>
      <c r="E17" s="218">
        <v>0.2</v>
      </c>
    </row>
    <row r="18" spans="2:5">
      <c r="B18" s="219" t="s">
        <v>1391</v>
      </c>
      <c r="C18" s="220" t="s">
        <v>1392</v>
      </c>
      <c r="D18" s="221">
        <v>1.4999999999999999E-2</v>
      </c>
      <c r="E18" s="221">
        <v>1.4999999999999999E-2</v>
      </c>
    </row>
    <row r="19" spans="2:5">
      <c r="B19" s="219" t="s">
        <v>1393</v>
      </c>
      <c r="C19" s="220" t="s">
        <v>1394</v>
      </c>
      <c r="D19" s="221">
        <v>0.01</v>
      </c>
      <c r="E19" s="221">
        <v>0.01</v>
      </c>
    </row>
    <row r="20" spans="2:5">
      <c r="B20" s="219" t="s">
        <v>1395</v>
      </c>
      <c r="C20" s="220" t="s">
        <v>1396</v>
      </c>
      <c r="D20" s="221">
        <v>2E-3</v>
      </c>
      <c r="E20" s="221">
        <v>2E-3</v>
      </c>
    </row>
    <row r="21" spans="2:5">
      <c r="B21" s="219" t="s">
        <v>1397</v>
      </c>
      <c r="C21" s="220" t="s">
        <v>1398</v>
      </c>
      <c r="D21" s="221">
        <v>6.0000000000000001E-3</v>
      </c>
      <c r="E21" s="221">
        <v>6.0000000000000001E-3</v>
      </c>
    </row>
    <row r="22" spans="2:5">
      <c r="B22" s="219" t="s">
        <v>1399</v>
      </c>
      <c r="C22" s="220" t="s">
        <v>1400</v>
      </c>
      <c r="D22" s="221">
        <v>2.5000000000000001E-2</v>
      </c>
      <c r="E22" s="221">
        <v>2.5000000000000001E-2</v>
      </c>
    </row>
    <row r="23" spans="2:5">
      <c r="B23" s="219" t="s">
        <v>1401</v>
      </c>
      <c r="C23" s="220" t="s">
        <v>1402</v>
      </c>
      <c r="D23" s="221">
        <v>0.03</v>
      </c>
      <c r="E23" s="221">
        <v>0.03</v>
      </c>
    </row>
    <row r="24" spans="2:5">
      <c r="B24" s="219" t="s">
        <v>1403</v>
      </c>
      <c r="C24" s="220" t="s">
        <v>1404</v>
      </c>
      <c r="D24" s="221">
        <v>0.08</v>
      </c>
      <c r="E24" s="221">
        <v>0.08</v>
      </c>
    </row>
    <row r="25" spans="2:5" ht="13.5" thickBot="1">
      <c r="B25" s="222" t="s">
        <v>1405</v>
      </c>
      <c r="C25" s="223" t="s">
        <v>1406</v>
      </c>
      <c r="D25" s="224">
        <v>0</v>
      </c>
      <c r="E25" s="224">
        <v>0</v>
      </c>
    </row>
    <row r="26" spans="2:5" ht="13.5" thickBot="1">
      <c r="B26" s="225" t="s">
        <v>1407</v>
      </c>
      <c r="C26" s="226" t="s">
        <v>1408</v>
      </c>
      <c r="D26" s="227">
        <f>SUM(D17:D25)</f>
        <v>0.36800000000000005</v>
      </c>
      <c r="E26" s="227">
        <f>SUM(E17:E25)</f>
        <v>0.36800000000000005</v>
      </c>
    </row>
    <row r="27" spans="2:5" ht="15.75" thickBot="1">
      <c r="B27" s="228"/>
      <c r="C27" s="229" t="s">
        <v>1409</v>
      </c>
      <c r="D27" s="266"/>
      <c r="E27" s="267"/>
    </row>
    <row r="28" spans="2:5">
      <c r="B28" s="230" t="s">
        <v>1410</v>
      </c>
      <c r="C28" s="231" t="s">
        <v>1411</v>
      </c>
      <c r="D28" s="232">
        <v>0.17860000000000001</v>
      </c>
      <c r="E28" s="232" t="s">
        <v>1412</v>
      </c>
    </row>
    <row r="29" spans="2:5">
      <c r="B29" s="219" t="s">
        <v>1413</v>
      </c>
      <c r="C29" s="220" t="s">
        <v>1414</v>
      </c>
      <c r="D29" s="221">
        <v>3.7100000000000001E-2</v>
      </c>
      <c r="E29" s="221" t="s">
        <v>1412</v>
      </c>
    </row>
    <row r="30" spans="2:5">
      <c r="B30" s="219" t="s">
        <v>1415</v>
      </c>
      <c r="C30" s="220" t="s">
        <v>1416</v>
      </c>
      <c r="D30" s="221">
        <v>8.6E-3</v>
      </c>
      <c r="E30" s="221">
        <v>6.4000000000000003E-3</v>
      </c>
    </row>
    <row r="31" spans="2:5">
      <c r="B31" s="219" t="s">
        <v>1417</v>
      </c>
      <c r="C31" s="220" t="s">
        <v>1418</v>
      </c>
      <c r="D31" s="221">
        <v>0.111</v>
      </c>
      <c r="E31" s="221">
        <v>8.3299999999999999E-2</v>
      </c>
    </row>
    <row r="32" spans="2:5">
      <c r="B32" s="219" t="s">
        <v>1419</v>
      </c>
      <c r="C32" s="220" t="s">
        <v>1420</v>
      </c>
      <c r="D32" s="221">
        <v>5.9999999999999995E-4</v>
      </c>
      <c r="E32" s="221">
        <v>4.0000000000000002E-4</v>
      </c>
    </row>
    <row r="33" spans="2:5">
      <c r="B33" s="219" t="s">
        <v>1421</v>
      </c>
      <c r="C33" s="220" t="s">
        <v>1422</v>
      </c>
      <c r="D33" s="221">
        <v>7.4000000000000003E-3</v>
      </c>
      <c r="E33" s="221">
        <v>5.5999999999999999E-3</v>
      </c>
    </row>
    <row r="34" spans="2:5">
      <c r="B34" s="219" t="s">
        <v>1423</v>
      </c>
      <c r="C34" s="220" t="s">
        <v>1424</v>
      </c>
      <c r="D34" s="221">
        <v>1.66E-2</v>
      </c>
      <c r="E34" s="221" t="s">
        <v>1412</v>
      </c>
    </row>
    <row r="35" spans="2:5">
      <c r="B35" s="219" t="s">
        <v>1425</v>
      </c>
      <c r="C35" s="220" t="s">
        <v>1426</v>
      </c>
      <c r="D35" s="221">
        <v>1E-3</v>
      </c>
      <c r="E35" s="221">
        <v>8.0000000000000004E-4</v>
      </c>
    </row>
    <row r="36" spans="2:5">
      <c r="B36" s="219" t="s">
        <v>1427</v>
      </c>
      <c r="C36" s="220" t="s">
        <v>1428</v>
      </c>
      <c r="D36" s="221">
        <v>0.1356</v>
      </c>
      <c r="E36" s="221">
        <v>0.1018</v>
      </c>
    </row>
    <row r="37" spans="2:5" ht="13.5" thickBot="1">
      <c r="B37" s="222" t="s">
        <v>1429</v>
      </c>
      <c r="C37" s="223" t="s">
        <v>1430</v>
      </c>
      <c r="D37" s="224">
        <v>4.0000000000000002E-4</v>
      </c>
      <c r="E37" s="224">
        <v>2.9999999999999997E-4</v>
      </c>
    </row>
    <row r="38" spans="2:5" ht="13.5" thickBot="1">
      <c r="B38" s="225" t="s">
        <v>1431</v>
      </c>
      <c r="C38" s="226" t="s">
        <v>1432</v>
      </c>
      <c r="D38" s="227">
        <f>SUM(D28:D37)</f>
        <v>0.49690000000000001</v>
      </c>
      <c r="E38" s="227">
        <f>SUM(E28:E37)</f>
        <v>0.19859999999999997</v>
      </c>
    </row>
    <row r="39" spans="2:5" ht="13.5" thickBot="1">
      <c r="B39" s="228"/>
      <c r="C39" s="229" t="s">
        <v>1433</v>
      </c>
      <c r="D39" s="233"/>
      <c r="E39" s="234"/>
    </row>
    <row r="40" spans="2:5">
      <c r="B40" s="230" t="s">
        <v>1434</v>
      </c>
      <c r="C40" s="231" t="s">
        <v>1435</v>
      </c>
      <c r="D40" s="232">
        <v>5.5599999999999997E-2</v>
      </c>
      <c r="E40" s="235">
        <v>4.1700000000000001E-2</v>
      </c>
    </row>
    <row r="41" spans="2:5">
      <c r="B41" s="219" t="s">
        <v>1436</v>
      </c>
      <c r="C41" s="220" t="s">
        <v>1437</v>
      </c>
      <c r="D41" s="221">
        <v>1.2999999999999999E-3</v>
      </c>
      <c r="E41" s="236">
        <v>1E-3</v>
      </c>
    </row>
    <row r="42" spans="2:5">
      <c r="B42" s="219" t="s">
        <v>1438</v>
      </c>
      <c r="C42" s="220" t="s">
        <v>1439</v>
      </c>
      <c r="D42" s="221">
        <v>9.4000000000000004E-3</v>
      </c>
      <c r="E42" s="237">
        <v>7.1000000000000004E-3</v>
      </c>
    </row>
    <row r="43" spans="2:5">
      <c r="B43" s="219" t="s">
        <v>1440</v>
      </c>
      <c r="C43" s="220" t="s">
        <v>1441</v>
      </c>
      <c r="D43" s="221">
        <v>2.6499999999999999E-2</v>
      </c>
      <c r="E43" s="236">
        <v>1.9900000000000001E-2</v>
      </c>
    </row>
    <row r="44" spans="2:5" ht="13.5" thickBot="1">
      <c r="B44" s="222" t="s">
        <v>1442</v>
      </c>
      <c r="C44" s="223" t="s">
        <v>1443</v>
      </c>
      <c r="D44" s="224">
        <v>4.7000000000000002E-3</v>
      </c>
      <c r="E44" s="238">
        <v>3.5000000000000001E-3</v>
      </c>
    </row>
    <row r="45" spans="2:5" ht="13.5" thickBot="1">
      <c r="B45" s="225" t="s">
        <v>1444</v>
      </c>
      <c r="C45" s="226" t="s">
        <v>1445</v>
      </c>
      <c r="D45" s="227">
        <f>SUM(D40:D44)</f>
        <v>9.7499999999999989E-2</v>
      </c>
      <c r="E45" s="227">
        <f>SUM(E40:E44)</f>
        <v>7.3200000000000015E-2</v>
      </c>
    </row>
    <row r="46" spans="2:5" ht="13.5" thickBot="1">
      <c r="B46" s="228"/>
      <c r="C46" s="229" t="s">
        <v>1446</v>
      </c>
      <c r="D46" s="233"/>
      <c r="E46" s="234"/>
    </row>
    <row r="47" spans="2:5">
      <c r="B47" s="230" t="s">
        <v>1447</v>
      </c>
      <c r="C47" s="231" t="s">
        <v>1448</v>
      </c>
      <c r="D47" s="232">
        <v>0.18290000000000001</v>
      </c>
      <c r="E47" s="235">
        <v>7.3099999999999998E-2</v>
      </c>
    </row>
    <row r="48" spans="2:5" ht="26.25" thickBot="1">
      <c r="B48" s="222" t="s">
        <v>1449</v>
      </c>
      <c r="C48" s="203" t="s">
        <v>1450</v>
      </c>
      <c r="D48" s="224">
        <v>4.8999999999999998E-3</v>
      </c>
      <c r="E48" s="238">
        <v>3.7000000000000002E-3</v>
      </c>
    </row>
    <row r="49" spans="2:5" ht="13.5" thickBot="1">
      <c r="B49" s="225" t="s">
        <v>1451</v>
      </c>
      <c r="C49" s="226" t="s">
        <v>1452</v>
      </c>
      <c r="D49" s="227">
        <f>SUM(D47:D48)</f>
        <v>0.18779999999999999</v>
      </c>
      <c r="E49" s="227">
        <f>SUM(E47:E48)</f>
        <v>7.6799999999999993E-2</v>
      </c>
    </row>
    <row r="50" spans="2:5" ht="13.5" thickBot="1">
      <c r="B50" s="239"/>
      <c r="C50" s="240"/>
      <c r="D50" s="241"/>
      <c r="E50" s="242"/>
    </row>
    <row r="51" spans="2:5" ht="13.5" thickBot="1">
      <c r="B51" s="243"/>
      <c r="C51" s="244" t="s">
        <v>1453</v>
      </c>
      <c r="D51" s="245">
        <f>D49+D45+D38+D26</f>
        <v>1.1502000000000001</v>
      </c>
      <c r="E51" s="245">
        <f>E49+E45+E38+E26</f>
        <v>0.71660000000000013</v>
      </c>
    </row>
    <row r="52" spans="2:5">
      <c r="B52" s="206"/>
      <c r="C52" s="246" t="s">
        <v>1454</v>
      </c>
      <c r="D52" s="247"/>
      <c r="E52" s="247"/>
    </row>
    <row r="53" spans="2:5" ht="11.25" customHeight="1">
      <c r="B53" s="382"/>
      <c r="C53" s="382"/>
      <c r="D53" s="382"/>
      <c r="E53" s="382"/>
    </row>
    <row r="54" spans="2:5" ht="45.75" customHeight="1">
      <c r="B54" s="383" t="s">
        <v>1455</v>
      </c>
      <c r="C54" s="383"/>
      <c r="D54" s="383"/>
      <c r="E54" s="383"/>
    </row>
    <row r="55" spans="2:5" ht="39.950000000000003" customHeight="1">
      <c r="B55" s="376" t="s">
        <v>1456</v>
      </c>
      <c r="C55" s="376"/>
      <c r="D55" s="376"/>
      <c r="E55" s="376"/>
    </row>
  </sheetData>
  <mergeCells count="12">
    <mergeCell ref="B55:E55"/>
    <mergeCell ref="B14:B15"/>
    <mergeCell ref="C14:C15"/>
    <mergeCell ref="B16:E16"/>
    <mergeCell ref="B53:E53"/>
    <mergeCell ref="B54:E54"/>
    <mergeCell ref="B9:E9"/>
    <mergeCell ref="B3:E3"/>
    <mergeCell ref="B4:B5"/>
    <mergeCell ref="C4:E5"/>
    <mergeCell ref="B6:B7"/>
    <mergeCell ref="C6:E7"/>
  </mergeCells>
  <hyperlinks>
    <hyperlink ref="B55" r:id="rId1" xr:uid="{00000000-0004-0000-0400-000000000000}"/>
  </hyperlinks>
  <pageMargins left="0.511811024" right="0.511811024" top="0.78740157499999996" bottom="0.78740157499999996" header="0.31496062000000002" footer="0.31496062000000002"/>
  <pageSetup paperSize="9" scale="88"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8:G20"/>
  <sheetViews>
    <sheetView view="pageBreakPreview" zoomScaleNormal="100" zoomScaleSheetLayoutView="100" workbookViewId="0"/>
  </sheetViews>
  <sheetFormatPr defaultRowHeight="12.75"/>
  <cols>
    <col min="1" max="1" width="28.7109375" customWidth="1"/>
    <col min="2" max="2" width="18.5703125" customWidth="1"/>
    <col min="3" max="5" width="20.42578125" customWidth="1"/>
    <col min="6" max="6" width="23.28515625" customWidth="1"/>
    <col min="7" max="7" width="22.5703125" customWidth="1"/>
  </cols>
  <sheetData>
    <row r="8" spans="1:7" ht="15" customHeight="1">
      <c r="A8" s="390" t="s">
        <v>1457</v>
      </c>
      <c r="B8" s="391"/>
      <c r="C8" s="391"/>
      <c r="D8" s="391"/>
      <c r="E8" s="391"/>
      <c r="F8" s="391"/>
      <c r="G8" s="391"/>
    </row>
    <row r="9" spans="1:7" ht="13.5" thickBot="1"/>
    <row r="10" spans="1:7" ht="18" customHeight="1" thickBot="1">
      <c r="D10" s="387" t="s">
        <v>1458</v>
      </c>
      <c r="E10" s="388"/>
      <c r="F10" s="388"/>
      <c r="G10" s="389"/>
    </row>
    <row r="11" spans="1:7" ht="53.25" customHeight="1" thickBot="1">
      <c r="A11" s="189" t="s">
        <v>1459</v>
      </c>
      <c r="B11" s="190" t="s">
        <v>1460</v>
      </c>
      <c r="C11" s="190" t="s">
        <v>1461</v>
      </c>
      <c r="D11" s="189" t="s">
        <v>1462</v>
      </c>
      <c r="E11" s="189" t="s">
        <v>1463</v>
      </c>
      <c r="F11" s="190" t="s">
        <v>1464</v>
      </c>
      <c r="G11" s="190" t="s">
        <v>1465</v>
      </c>
    </row>
    <row r="12" spans="1:7" ht="15" customHeight="1">
      <c r="A12" s="384" t="s">
        <v>1466</v>
      </c>
      <c r="B12" s="193">
        <v>0.05</v>
      </c>
      <c r="C12" s="197">
        <f>ROUND(('ORÇAMENTO ANALITICO'!E41+'ORÇAMENTO ANALITICO'!F41)*(1+'ORÇAMENTO ANALITICO'!$J$15),2)</f>
        <v>406.97</v>
      </c>
      <c r="D12" s="192">
        <v>7550</v>
      </c>
      <c r="E12" s="192">
        <f>D12*B12</f>
        <v>377.5</v>
      </c>
      <c r="F12" s="200">
        <f t="shared" ref="F12:F20" si="0">ROUND(E12/C12,2)</f>
        <v>0.93</v>
      </c>
      <c r="G12" s="192">
        <f>D12+E12</f>
        <v>7927.5</v>
      </c>
    </row>
    <row r="13" spans="1:7" ht="15" customHeight="1">
      <c r="A13" s="385"/>
      <c r="B13" s="191">
        <v>0.05</v>
      </c>
      <c r="C13" s="259">
        <f>C12</f>
        <v>406.97</v>
      </c>
      <c r="D13" s="194">
        <v>30000</v>
      </c>
      <c r="E13" s="194">
        <f t="shared" ref="E13:E20" si="1">D13*B13</f>
        <v>1500</v>
      </c>
      <c r="F13" s="201">
        <f t="shared" si="0"/>
        <v>3.69</v>
      </c>
      <c r="G13" s="194">
        <f t="shared" ref="G13:G20" si="2">D13+E13</f>
        <v>31500</v>
      </c>
    </row>
    <row r="14" spans="1:7" ht="15" customHeight="1" thickBot="1">
      <c r="A14" s="386"/>
      <c r="B14" s="196">
        <v>0.05</v>
      </c>
      <c r="C14" s="258">
        <f>C13</f>
        <v>406.97</v>
      </c>
      <c r="D14" s="195">
        <v>99000</v>
      </c>
      <c r="E14" s="195">
        <f t="shared" si="1"/>
        <v>4950</v>
      </c>
      <c r="F14" s="202">
        <f t="shared" si="0"/>
        <v>12.16</v>
      </c>
      <c r="G14" s="195">
        <f t="shared" si="2"/>
        <v>103950</v>
      </c>
    </row>
    <row r="15" spans="1:7" ht="15" customHeight="1">
      <c r="A15" s="384" t="s">
        <v>1467</v>
      </c>
      <c r="B15" s="193">
        <v>0.04</v>
      </c>
      <c r="C15" s="197">
        <f>ROUND(('ORÇAMENTO ANALITICO'!E42+'ORÇAMENTO ANALITICO'!F42)*(1+'ORÇAMENTO ANALITICO'!$J$15),2)</f>
        <v>813.93</v>
      </c>
      <c r="D15" s="192">
        <v>100000</v>
      </c>
      <c r="E15" s="192">
        <f t="shared" si="1"/>
        <v>4000</v>
      </c>
      <c r="F15" s="200">
        <f t="shared" si="0"/>
        <v>4.91</v>
      </c>
      <c r="G15" s="192">
        <f t="shared" si="2"/>
        <v>104000</v>
      </c>
    </row>
    <row r="16" spans="1:7" ht="15" customHeight="1">
      <c r="A16" s="385"/>
      <c r="B16" s="191">
        <v>0.04</v>
      </c>
      <c r="C16" s="198">
        <f>C15</f>
        <v>813.93</v>
      </c>
      <c r="D16" s="194">
        <v>150000</v>
      </c>
      <c r="E16" s="194">
        <f t="shared" si="1"/>
        <v>6000</v>
      </c>
      <c r="F16" s="201">
        <f t="shared" si="0"/>
        <v>7.37</v>
      </c>
      <c r="G16" s="194">
        <f t="shared" si="2"/>
        <v>156000</v>
      </c>
    </row>
    <row r="17" spans="1:7" ht="15" customHeight="1" thickBot="1">
      <c r="A17" s="386"/>
      <c r="B17" s="196">
        <v>0.04</v>
      </c>
      <c r="C17" s="199">
        <f>C16</f>
        <v>813.93</v>
      </c>
      <c r="D17" s="195">
        <v>297000</v>
      </c>
      <c r="E17" s="195">
        <f t="shared" si="1"/>
        <v>11880</v>
      </c>
      <c r="F17" s="202">
        <f t="shared" si="0"/>
        <v>14.6</v>
      </c>
      <c r="G17" s="195">
        <f t="shared" si="2"/>
        <v>308880</v>
      </c>
    </row>
    <row r="18" spans="1:7" ht="15" customHeight="1">
      <c r="A18" s="384" t="s">
        <v>1468</v>
      </c>
      <c r="B18" s="193">
        <v>0.03</v>
      </c>
      <c r="C18" s="197">
        <f>ROUND(('ORÇAMENTO ANALITICO'!E43+'ORÇAMENTO ANALITICO'!F43)*(1+'ORÇAMENTO ANALITICO'!$J$15),2)</f>
        <v>1220.9000000000001</v>
      </c>
      <c r="D18" s="192">
        <v>301000</v>
      </c>
      <c r="E18" s="192">
        <f t="shared" si="1"/>
        <v>9030</v>
      </c>
      <c r="F18" s="200">
        <f t="shared" si="0"/>
        <v>7.4</v>
      </c>
      <c r="G18" s="192">
        <f t="shared" si="2"/>
        <v>310030</v>
      </c>
    </row>
    <row r="19" spans="1:7" ht="15" customHeight="1">
      <c r="A19" s="385"/>
      <c r="B19" s="191">
        <v>0.03</v>
      </c>
      <c r="C19" s="198">
        <f>C18</f>
        <v>1220.9000000000001</v>
      </c>
      <c r="D19" s="194">
        <v>500000</v>
      </c>
      <c r="E19" s="194">
        <f t="shared" si="1"/>
        <v>15000</v>
      </c>
      <c r="F19" s="201">
        <f t="shared" si="0"/>
        <v>12.29</v>
      </c>
      <c r="G19" s="194">
        <f t="shared" si="2"/>
        <v>515000</v>
      </c>
    </row>
    <row r="20" spans="1:7" ht="15" customHeight="1" thickBot="1">
      <c r="A20" s="386"/>
      <c r="B20" s="196">
        <v>0.03</v>
      </c>
      <c r="C20" s="199">
        <f>C19</f>
        <v>1220.9000000000001</v>
      </c>
      <c r="D20" s="195">
        <v>603000</v>
      </c>
      <c r="E20" s="195">
        <f t="shared" si="1"/>
        <v>18090</v>
      </c>
      <c r="F20" s="202">
        <f t="shared" si="0"/>
        <v>14.82</v>
      </c>
      <c r="G20" s="195">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0" ma:contentTypeDescription="Crie um novo documento." ma:contentTypeScope="" ma:versionID="553730cadecf19340f53fdea9e3f1b86">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796b7f050bae2cca1fc2431f1f0225f1"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6fa74e5-eaad-47fb-ad32-f93ad81e6619">
      <Terms xmlns="http://schemas.microsoft.com/office/infopath/2007/PartnerControls"/>
    </lcf76f155ced4ddcb4097134ff3c332f>
    <_ip_UnifiedCompliancePolicyUIAction xmlns="http://schemas.microsoft.com/sharepoint/v3" xsi:nil="true"/>
    <_Flow_SignoffStatus xmlns="e6fa74e5-eaad-47fb-ad32-f93ad81e6619" xsi:nil="true"/>
    <_ip_UnifiedCompliancePolicyProperties xmlns="http://schemas.microsoft.com/sharepoint/v3" xsi:nil="true"/>
    <TaxCatchAll xmlns="bd0614df-d976-4058-952a-abfac89898db" xsi:nil="true"/>
    <Imagem xmlns="e6fa74e5-eaad-47fb-ad32-f93ad81e6619" xsi:nil="true"/>
  </documentManagement>
</p:properties>
</file>

<file path=customXml/itemProps1.xml><?xml version="1.0" encoding="utf-8"?>
<ds:datastoreItem xmlns:ds="http://schemas.openxmlformats.org/officeDocument/2006/customXml" ds:itemID="{277E9344-4FF8-4FF9-8A1B-3D2A83CD89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D35345E-5B94-47D9-AFD4-BFE9D5D4FC5B}">
  <ds:schemaRefs>
    <ds:schemaRef ds:uri="http://schemas.microsoft.com/sharepoint/v3/contenttype/forms"/>
  </ds:schemaRefs>
</ds:datastoreItem>
</file>

<file path=customXml/itemProps3.xml><?xml version="1.0" encoding="utf-8"?>
<ds:datastoreItem xmlns:ds="http://schemas.openxmlformats.org/officeDocument/2006/customXml" ds:itemID="{17590B37-6B77-496C-8CE0-8FE8E8F7119A}">
  <ds:schemaRefs>
    <ds:schemaRef ds:uri="http://schemas.microsoft.com/office/2006/metadata/properties"/>
    <ds:schemaRef ds:uri="http://schemas.microsoft.com/office/infopath/2007/PartnerControls"/>
    <ds:schemaRef ds:uri="e6fa74e5-eaad-47fb-ad32-f93ad81e6619"/>
    <ds:schemaRef ds:uri="http://schemas.microsoft.com/sharepoint/v3"/>
    <ds:schemaRef ds:uri="bd0614df-d976-4058-952a-abfac89898d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4</vt:i4>
      </vt:variant>
    </vt:vector>
  </HeadingPairs>
  <TitlesOfParts>
    <vt:vector size="10" baseType="lpstr">
      <vt:lpstr>DADOS EEAT</vt:lpstr>
      <vt:lpstr>RESUMO</vt:lpstr>
      <vt:lpstr>ORÇAMENTO ANALITICO</vt:lpstr>
      <vt:lpstr>BDI</vt:lpstr>
      <vt:lpstr>ES 115,02%</vt:lpstr>
      <vt:lpstr>CÁLCULO ADM</vt:lpstr>
      <vt:lpstr>BDI!Area_de_impressao</vt:lpstr>
      <vt:lpstr>'ORÇAMENTO ANALITICO'!Area_de_impressao</vt:lpstr>
      <vt:lpstr>RESUMO!Area_de_impressao</vt:lpstr>
      <vt:lpstr>'ORÇAMENTO ANALITICO'!Titulos_de_impressao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Fabiano Kiyoshi Mori</cp:lastModifiedBy>
  <cp:revision/>
  <cp:lastPrinted>2024-11-07T17:14:02Z</cp:lastPrinted>
  <dcterms:created xsi:type="dcterms:W3CDTF">2021-09-10T19:58:06Z</dcterms:created>
  <dcterms:modified xsi:type="dcterms:W3CDTF">2024-11-07T17:14:31Z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